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E2AED7CE-7339-4CC6-B5FF-B187626F0C2F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2" r:id="rId1"/>
    <sheet name="Sheet2" sheetId="3" r:id="rId2"/>
  </sheets>
  <definedNames>
    <definedName name="_xlnm.Print_Titles" localSheetId="0">Sheet1!$1:$2</definedName>
    <definedName name="_xlnm.Print_Titles" localSheetId="1">Sheet2!$1:$2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9" i="3" l="1"/>
  <c r="AB50" i="3"/>
  <c r="AB39" i="3"/>
  <c r="AB15" i="3"/>
  <c r="Z6" i="3"/>
  <c r="Y59" i="3"/>
  <c r="X59" i="3"/>
  <c r="AF58" i="3"/>
  <c r="AE58" i="3"/>
  <c r="AD58" i="3"/>
  <c r="AC58" i="3"/>
  <c r="AB58" i="3"/>
  <c r="AA58" i="3"/>
  <c r="Y58" i="3"/>
  <c r="X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AB57" i="3"/>
  <c r="Y57" i="3"/>
  <c r="X57" i="3"/>
  <c r="W57" i="3"/>
  <c r="Z57" i="3" s="1"/>
  <c r="V57" i="3"/>
  <c r="AB56" i="3"/>
  <c r="Y56" i="3"/>
  <c r="X56" i="3"/>
  <c r="W56" i="3"/>
  <c r="Z56" i="3" s="1"/>
  <c r="V56" i="3"/>
  <c r="AB55" i="3"/>
  <c r="Y55" i="3"/>
  <c r="X55" i="3"/>
  <c r="W55" i="3"/>
  <c r="Z55" i="3" s="1"/>
  <c r="V55" i="3"/>
  <c r="AB54" i="3"/>
  <c r="Y54" i="3"/>
  <c r="X54" i="3"/>
  <c r="W54" i="3"/>
  <c r="Z54" i="3" s="1"/>
  <c r="V54" i="3"/>
  <c r="AB53" i="3"/>
  <c r="Y53" i="3"/>
  <c r="X53" i="3"/>
  <c r="W53" i="3"/>
  <c r="Z53" i="3" s="1"/>
  <c r="V53" i="3"/>
  <c r="AB52" i="3"/>
  <c r="Y52" i="3"/>
  <c r="X52" i="3"/>
  <c r="W52" i="3"/>
  <c r="V52" i="3"/>
  <c r="V58" i="3" s="1"/>
  <c r="AF50" i="3"/>
  <c r="AE50" i="3"/>
  <c r="AD50" i="3"/>
  <c r="AC50" i="3"/>
  <c r="AA50" i="3"/>
  <c r="Y50" i="3"/>
  <c r="X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B49" i="3"/>
  <c r="Y49" i="3"/>
  <c r="X49" i="3"/>
  <c r="W49" i="3"/>
  <c r="Z49" i="3" s="1"/>
  <c r="V49" i="3"/>
  <c r="AB48" i="3"/>
  <c r="Y48" i="3"/>
  <c r="X48" i="3"/>
  <c r="W48" i="3"/>
  <c r="V48" i="3"/>
  <c r="AB47" i="3"/>
  <c r="Y47" i="3"/>
  <c r="X47" i="3"/>
  <c r="W47" i="3"/>
  <c r="Z47" i="3" s="1"/>
  <c r="V47" i="3"/>
  <c r="AB46" i="3"/>
  <c r="Y46" i="3"/>
  <c r="X46" i="3"/>
  <c r="W46" i="3"/>
  <c r="Z46" i="3" s="1"/>
  <c r="V46" i="3"/>
  <c r="AB45" i="3"/>
  <c r="Y45" i="3"/>
  <c r="X45" i="3"/>
  <c r="W45" i="3"/>
  <c r="Z45" i="3" s="1"/>
  <c r="V45" i="3"/>
  <c r="AB44" i="3"/>
  <c r="Y44" i="3"/>
  <c r="X44" i="3"/>
  <c r="W44" i="3"/>
  <c r="Z44" i="3" s="1"/>
  <c r="V44" i="3"/>
  <c r="AB43" i="3"/>
  <c r="Y43" i="3"/>
  <c r="X43" i="3"/>
  <c r="W43" i="3"/>
  <c r="Z43" i="3" s="1"/>
  <c r="V43" i="3"/>
  <c r="AB42" i="3"/>
  <c r="Y42" i="3"/>
  <c r="X42" i="3"/>
  <c r="W42" i="3"/>
  <c r="Z42" i="3" s="1"/>
  <c r="V42" i="3"/>
  <c r="AB41" i="3"/>
  <c r="Y41" i="3"/>
  <c r="X41" i="3"/>
  <c r="W41" i="3"/>
  <c r="Z41" i="3" s="1"/>
  <c r="V41" i="3"/>
  <c r="AF39" i="3"/>
  <c r="AE39" i="3"/>
  <c r="AD39" i="3"/>
  <c r="AC39" i="3"/>
  <c r="AA39" i="3"/>
  <c r="Y39" i="3"/>
  <c r="X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W38" i="3"/>
  <c r="V38" i="3"/>
  <c r="AB37" i="3"/>
  <c r="Y37" i="3"/>
  <c r="X37" i="3"/>
  <c r="W37" i="3"/>
  <c r="Z37" i="3" s="1"/>
  <c r="V37" i="3"/>
  <c r="AB36" i="3"/>
  <c r="Y36" i="3"/>
  <c r="X36" i="3"/>
  <c r="W36" i="3"/>
  <c r="Z36" i="3" s="1"/>
  <c r="V36" i="3"/>
  <c r="AB35" i="3"/>
  <c r="Y35" i="3"/>
  <c r="X35" i="3"/>
  <c r="W35" i="3"/>
  <c r="Z35" i="3" s="1"/>
  <c r="V35" i="3"/>
  <c r="AB34" i="3"/>
  <c r="Y34" i="3"/>
  <c r="X34" i="3"/>
  <c r="W34" i="3"/>
  <c r="Z34" i="3" s="1"/>
  <c r="V34" i="3"/>
  <c r="AB33" i="3"/>
  <c r="Y33" i="3"/>
  <c r="X33" i="3"/>
  <c r="W33" i="3"/>
  <c r="Z33" i="3" s="1"/>
  <c r="V33" i="3"/>
  <c r="AB32" i="3"/>
  <c r="Y32" i="3"/>
  <c r="X32" i="3"/>
  <c r="W32" i="3"/>
  <c r="Z32" i="3" s="1"/>
  <c r="V32" i="3"/>
  <c r="AB31" i="3"/>
  <c r="Y31" i="3"/>
  <c r="X31" i="3"/>
  <c r="W31" i="3"/>
  <c r="Z31" i="3" s="1"/>
  <c r="V31" i="3"/>
  <c r="AB30" i="3"/>
  <c r="Y30" i="3"/>
  <c r="X30" i="3"/>
  <c r="W30" i="3"/>
  <c r="Z30" i="3" s="1"/>
  <c r="V30" i="3"/>
  <c r="AB29" i="3"/>
  <c r="Y29" i="3"/>
  <c r="X29" i="3"/>
  <c r="W29" i="3"/>
  <c r="Z29" i="3" s="1"/>
  <c r="V29" i="3"/>
  <c r="AB28" i="3"/>
  <c r="Y28" i="3"/>
  <c r="X28" i="3"/>
  <c r="W28" i="3"/>
  <c r="Z28" i="3" s="1"/>
  <c r="V28" i="3"/>
  <c r="AB27" i="3"/>
  <c r="Y27" i="3"/>
  <c r="X27" i="3"/>
  <c r="W27" i="3"/>
  <c r="V27" i="3"/>
  <c r="AB26" i="3"/>
  <c r="Y26" i="3"/>
  <c r="X26" i="3"/>
  <c r="W26" i="3"/>
  <c r="Z26" i="3" s="1"/>
  <c r="V26" i="3"/>
  <c r="AB25" i="3"/>
  <c r="Y25" i="3"/>
  <c r="X25" i="3"/>
  <c r="W25" i="3"/>
  <c r="Z25" i="3" s="1"/>
  <c r="V25" i="3"/>
  <c r="AB24" i="3"/>
  <c r="Y24" i="3"/>
  <c r="X24" i="3"/>
  <c r="W24" i="3"/>
  <c r="V24" i="3"/>
  <c r="AB23" i="3"/>
  <c r="Y23" i="3"/>
  <c r="X23" i="3"/>
  <c r="W23" i="3"/>
  <c r="Z23" i="3" s="1"/>
  <c r="V23" i="3"/>
  <c r="AB22" i="3"/>
  <c r="Y22" i="3"/>
  <c r="X22" i="3"/>
  <c r="W22" i="3"/>
  <c r="Z22" i="3" s="1"/>
  <c r="V22" i="3"/>
  <c r="AB21" i="3"/>
  <c r="Y21" i="3"/>
  <c r="X21" i="3"/>
  <c r="W21" i="3"/>
  <c r="Z21" i="3" s="1"/>
  <c r="V21" i="3"/>
  <c r="AB20" i="3"/>
  <c r="Y20" i="3"/>
  <c r="X20" i="3"/>
  <c r="W20" i="3"/>
  <c r="Z20" i="3" s="1"/>
  <c r="V20" i="3"/>
  <c r="AB19" i="3"/>
  <c r="Y19" i="3"/>
  <c r="X19" i="3"/>
  <c r="W19" i="3"/>
  <c r="Z19" i="3" s="1"/>
  <c r="V19" i="3"/>
  <c r="AB18" i="3"/>
  <c r="Y18" i="3"/>
  <c r="X18" i="3"/>
  <c r="W18" i="3"/>
  <c r="Z18" i="3" s="1"/>
  <c r="V18" i="3"/>
  <c r="AB17" i="3"/>
  <c r="Y17" i="3"/>
  <c r="X17" i="3"/>
  <c r="W17" i="3"/>
  <c r="Z17" i="3" s="1"/>
  <c r="V17" i="3"/>
  <c r="AF15" i="3"/>
  <c r="AE15" i="3"/>
  <c r="AD15" i="3"/>
  <c r="AC15" i="3"/>
  <c r="AA15" i="3"/>
  <c r="Y15" i="3"/>
  <c r="X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AB14" i="3"/>
  <c r="Y14" i="3"/>
  <c r="X14" i="3"/>
  <c r="W14" i="3"/>
  <c r="V14" i="3"/>
  <c r="V15" i="3" s="1"/>
  <c r="AF12" i="3"/>
  <c r="AE12" i="3"/>
  <c r="AD12" i="3"/>
  <c r="AC12" i="3"/>
  <c r="AB12" i="3"/>
  <c r="AA12" i="3"/>
  <c r="Y12" i="3"/>
  <c r="X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B11" i="3"/>
  <c r="Y11" i="3"/>
  <c r="X11" i="3"/>
  <c r="W11" i="3"/>
  <c r="Z11" i="3" s="1"/>
  <c r="V11" i="3"/>
  <c r="AB10" i="3"/>
  <c r="Y10" i="3"/>
  <c r="X10" i="3"/>
  <c r="W10" i="3"/>
  <c r="Z10" i="3" s="1"/>
  <c r="V10" i="3"/>
  <c r="AB9" i="3"/>
  <c r="Y9" i="3"/>
  <c r="X9" i="3"/>
  <c r="W9" i="3"/>
  <c r="V9" i="3"/>
  <c r="V12" i="3" s="1"/>
  <c r="Y6" i="3"/>
  <c r="X6" i="3"/>
  <c r="C5" i="3"/>
  <c r="AF22" i="2"/>
  <c r="Y22" i="2" s="1"/>
  <c r="AE22" i="2"/>
  <c r="AD22" i="2"/>
  <c r="AC22" i="2"/>
  <c r="AA22" i="2"/>
  <c r="X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B21" i="2"/>
  <c r="Y21" i="2"/>
  <c r="X21" i="2"/>
  <c r="W21" i="2"/>
  <c r="V21" i="2"/>
  <c r="V22" i="2" s="1"/>
  <c r="AF19" i="2"/>
  <c r="AE19" i="2"/>
  <c r="AD19" i="2"/>
  <c r="AC19" i="2"/>
  <c r="AA19" i="2"/>
  <c r="Y19" i="2"/>
  <c r="X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AB18" i="2"/>
  <c r="Y18" i="2"/>
  <c r="X18" i="2"/>
  <c r="W18" i="2"/>
  <c r="Z18" i="2" s="1"/>
  <c r="V18" i="2"/>
  <c r="AB17" i="2"/>
  <c r="Y17" i="2"/>
  <c r="X17" i="2"/>
  <c r="W17" i="2"/>
  <c r="Z17" i="2" s="1"/>
  <c r="V17" i="2"/>
  <c r="AB16" i="2"/>
  <c r="Y16" i="2"/>
  <c r="X16" i="2"/>
  <c r="W16" i="2"/>
  <c r="Z16" i="2" s="1"/>
  <c r="V16" i="2"/>
  <c r="AB15" i="2"/>
  <c r="Y15" i="2"/>
  <c r="X15" i="2"/>
  <c r="W15" i="2"/>
  <c r="Z15" i="2" s="1"/>
  <c r="V15" i="2"/>
  <c r="AB14" i="2"/>
  <c r="Y14" i="2"/>
  <c r="X14" i="2"/>
  <c r="W14" i="2"/>
  <c r="Z14" i="2" s="1"/>
  <c r="V14" i="2"/>
  <c r="AB13" i="2"/>
  <c r="Y13" i="2"/>
  <c r="X13" i="2"/>
  <c r="W13" i="2"/>
  <c r="Z13" i="2" s="1"/>
  <c r="V13" i="2"/>
  <c r="AB12" i="2"/>
  <c r="Y12" i="2"/>
  <c r="X12" i="2"/>
  <c r="W12" i="2"/>
  <c r="Z12" i="2" s="1"/>
  <c r="V12" i="2"/>
  <c r="AB11" i="2"/>
  <c r="Y11" i="2"/>
  <c r="X11" i="2"/>
  <c r="W11" i="2"/>
  <c r="Z11" i="2" s="1"/>
  <c r="V11" i="2"/>
  <c r="AB10" i="2"/>
  <c r="Y10" i="2"/>
  <c r="X10" i="2"/>
  <c r="W10" i="2"/>
  <c r="Z10" i="2" s="1"/>
  <c r="V10" i="2"/>
  <c r="AB9" i="2"/>
  <c r="Y9" i="2"/>
  <c r="X9" i="2"/>
  <c r="W9" i="2"/>
  <c r="Z9" i="2" s="1"/>
  <c r="V9" i="2"/>
  <c r="AB8" i="2"/>
  <c r="Y8" i="2"/>
  <c r="X8" i="2"/>
  <c r="W8" i="2"/>
  <c r="V8" i="2"/>
  <c r="V19" i="2" s="1"/>
  <c r="M59" i="3" l="1"/>
  <c r="V39" i="3"/>
  <c r="V59" i="3" s="1"/>
  <c r="V50" i="3"/>
  <c r="Z24" i="3"/>
  <c r="Z59" i="3"/>
  <c r="Z50" i="3"/>
  <c r="Z58" i="3"/>
  <c r="Z39" i="3"/>
  <c r="Z15" i="3"/>
  <c r="Z12" i="3"/>
  <c r="AB19" i="2"/>
  <c r="AD59" i="3"/>
  <c r="U59" i="3"/>
  <c r="T59" i="3"/>
  <c r="J59" i="3"/>
  <c r="G59" i="3"/>
  <c r="D59" i="3"/>
  <c r="AF59" i="3"/>
  <c r="AE59" i="3"/>
  <c r="AC59" i="3"/>
  <c r="AA59" i="3"/>
  <c r="L59" i="3"/>
  <c r="H59" i="3"/>
  <c r="E59" i="3"/>
  <c r="S59" i="3"/>
  <c r="R59" i="3"/>
  <c r="Q59" i="3"/>
  <c r="P59" i="3"/>
  <c r="O59" i="3"/>
  <c r="N59" i="3"/>
  <c r="K59" i="3"/>
  <c r="I59" i="3"/>
  <c r="F59" i="3"/>
  <c r="C59" i="3"/>
  <c r="AB22" i="2"/>
  <c r="Z52" i="3"/>
  <c r="W58" i="3"/>
  <c r="Z48" i="3"/>
  <c r="W50" i="3"/>
  <c r="W39" i="3"/>
  <c r="Z27" i="3"/>
  <c r="W15" i="3"/>
  <c r="Z14" i="3"/>
  <c r="W12" i="3"/>
  <c r="Z9" i="3"/>
  <c r="Z21" i="2"/>
  <c r="W22" i="2"/>
  <c r="Z22" i="2" s="1"/>
  <c r="W19" i="2"/>
  <c r="Z8" i="2"/>
  <c r="Z19" i="2" l="1"/>
  <c r="W59" i="3"/>
</calcChain>
</file>

<file path=xl/sharedStrings.xml><?xml version="1.0" encoding="utf-8"?>
<sst xmlns="http://schemas.openxmlformats.org/spreadsheetml/2006/main" count="152" uniqueCount="92">
  <si>
    <t>Bank Wise Weaker Section AS OF  DECEMBER  2025</t>
  </si>
  <si>
    <t>Page 3</t>
  </si>
  <si>
    <t>No</t>
  </si>
  <si>
    <t>Bank Name</t>
  </si>
  <si>
    <t xml:space="preserve"> Total Adv    DECEMBER  24</t>
  </si>
  <si>
    <t>Small and Marginal Farmers</t>
  </si>
  <si>
    <t>Scheduled Castes</t>
  </si>
  <si>
    <t xml:space="preserve"> Scheduled Tribes</t>
  </si>
  <si>
    <t>Beneficiaries of Differential Rate of Interest (DRI) scheme</t>
  </si>
  <si>
    <t>Self Help Groups</t>
  </si>
  <si>
    <t>Individual women beneficiaries up to ₹ 1 lakh per borrower</t>
  </si>
  <si>
    <t>Minority communities as may be notified by Government of India from time to time.</t>
  </si>
  <si>
    <t>Overdrafts upto ₹ 5,000/- under Pradhan Mantri Jan-DhanYojana (PMJDY) accounts</t>
  </si>
  <si>
    <t>Other loans to weaker section</t>
  </si>
  <si>
    <t>WEAKER SECTION</t>
  </si>
  <si>
    <t>% WS to Total Adv of the corresponding previous quarter</t>
  </si>
  <si>
    <t>Outstanding Priority Sector Adv.</t>
  </si>
  <si>
    <t>% O/s to PS Adv.</t>
  </si>
  <si>
    <t>A/c.</t>
  </si>
  <si>
    <t>Amt.</t>
  </si>
  <si>
    <t>March 2025</t>
  </si>
  <si>
    <t>Sept. 2025</t>
  </si>
  <si>
    <t>Dec. 2025</t>
  </si>
  <si>
    <t>SUB TOTAL</t>
  </si>
  <si>
    <t>Page 4</t>
  </si>
  <si>
    <t>TOTAL WEAKER SECTION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</si>
  <si>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</si>
  <si>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</si>
  <si>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</si>
  <si>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</si>
  <si>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</si>
  <si>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</si>
  <si>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</si>
  <si>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</si>
  <si>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</si>
  <si>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</si>
  <si>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Source: Data submmited in rbiacp.slbcindia.com portal by memer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</si>
  <si>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</si>
  <si>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</si>
  <si>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</si>
  <si>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</si>
  <si>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</si>
  <si>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</si>
  <si>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</si>
  <si>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</si>
  <si>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</si>
  <si>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</si>
  <si>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</si>
  <si>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Nationalised Banks</t>
  </si>
  <si>
    <t>Sub Total</t>
  </si>
  <si>
    <t>SBI</t>
  </si>
  <si>
    <t>State Bank of India</t>
  </si>
  <si>
    <t>(Amount in Lakhs)</t>
  </si>
  <si>
    <t>Co-Operative Banks</t>
  </si>
  <si>
    <t>Grand Total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</si>
  <si>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</si>
  <si>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</si>
  <si>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</si>
  <si>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</si>
  <si>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</si>
  <si>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</si>
  <si>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</si>
  <si>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</si>
  <si>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</si>
  <si>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</si>
  <si>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</si>
  <si>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</si>
  <si>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</si>
  <si>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</si>
  <si>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</si>
  <si>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</si>
  <si>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</si>
  <si>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</si>
  <si>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</si>
  <si>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</si>
  <si>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</si>
  <si>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</si>
  <si>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</si>
  <si>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</si>
  <si>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</si>
  <si>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</si>
  <si>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</si>
  <si>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</si>
  <si>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</si>
  <si>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</si>
  <si>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</si>
  <si>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Gujarat Gramin Bank</t>
  </si>
  <si>
    <t>Private Banks</t>
  </si>
  <si>
    <t>Small Finance Banks</t>
  </si>
  <si>
    <t>Regional Rural Bank</t>
  </si>
  <si>
    <t>Bank Wise Weaker Section as of December 2025</t>
  </si>
  <si>
    <t>Annexure - 20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</si>
</sst>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 * #,##0.00_ ;_ * \-#,##0.00_ ;_ * &quot;-&quot;??_ ;_ @_ "/>
    <numFmt numFmtId="164" formatCode="_(* #,##0.00_);_(* \(#,##0.00\);_(* &quot;-&quot;??_);_(@_)"/>
    <numFmt numFmtId="165" formatCode="&quot;$&quot;#,##0.00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name val="Arial Black"/>
      <family val="2"/>
    </font>
    <font>
      <sz val="20"/>
      <name val="Arial Black"/>
      <family val="2"/>
    </font>
    <font>
      <sz val="10"/>
      <color indexed="8"/>
      <name val="Arial"/>
      <family val="2"/>
    </font>
    <font>
      <sz val="10"/>
      <color theme="4" tint="-0.24994659260841701"/>
      <name val="Calibri"/>
      <family val="2"/>
      <scheme val="minor"/>
    </font>
    <font>
      <sz val="11"/>
      <color indexed="8"/>
      <name val="Calibri"/>
      <family val="2"/>
    </font>
    <font>
      <sz val="10"/>
      <color indexed="49"/>
      <name val="Calibri"/>
      <family val="2"/>
    </font>
    <font>
      <sz val="12"/>
      <name val="Arial"/>
      <family val="2"/>
    </font>
    <font>
      <sz val="16"/>
      <color theme="4" tint="-0.24994659260841701"/>
      <name val="Calibri"/>
      <family val="2"/>
    </font>
    <font>
      <sz val="14"/>
      <color theme="4" tint="-0.24994659260841701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b/>
      <sz val="12"/>
      <color indexed="8"/>
      <name val="Arial Black"/>
      <family val="2"/>
    </font>
    <font>
      <b/>
      <sz val="13"/>
      <color indexed="8"/>
      <name val="Arial"/>
      <family val="2"/>
    </font>
    <font>
      <b/>
      <sz val="12"/>
      <name val="Arial Black"/>
      <family val="2"/>
    </font>
    <font>
      <b/>
      <sz val="14"/>
      <name val="Arial Black"/>
      <family val="2"/>
    </font>
    <font>
      <b/>
      <sz val="14"/>
      <color indexed="8"/>
      <name val="Arial Black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5">
    <xf numFmtId="0" fontId="0" fillId="0" borderId="0"/>
    <xf numFmtId="0" fontId="6" fillId="2" borderId="0"/>
    <xf numFmtId="0" fontId="6" fillId="3" borderId="0"/>
    <xf numFmtId="0" fontId="6" fillId="4" borderId="0"/>
    <xf numFmtId="0" fontId="6" fillId="5" borderId="0"/>
    <xf numFmtId="0" fontId="6" fillId="6" borderId="0"/>
    <xf numFmtId="0" fontId="6" fillId="7" borderId="0"/>
    <xf numFmtId="0" fontId="6" fillId="8" borderId="0"/>
    <xf numFmtId="0" fontId="6" fillId="9" borderId="0"/>
    <xf numFmtId="0" fontId="6" fillId="10" borderId="0"/>
    <xf numFmtId="0" fontId="6" fillId="11" borderId="0"/>
    <xf numFmtId="0" fontId="6" fillId="12" borderId="0"/>
    <xf numFmtId="0" fontId="6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7" fillId="21" borderId="0"/>
    <xf numFmtId="0" fontId="7" fillId="22" borderId="0"/>
    <xf numFmtId="0" fontId="7" fillId="23" borderId="0"/>
    <xf numFmtId="0" fontId="7" fillId="24" borderId="0"/>
    <xf numFmtId="0" fontId="7" fillId="25" borderId="0"/>
    <xf numFmtId="0" fontId="8" fillId="26" borderId="0"/>
    <xf numFmtId="0" fontId="9" fillId="27" borderId="6"/>
    <xf numFmtId="0" fontId="10" fillId="28" borderId="7"/>
    <xf numFmtId="43" fontId="6" fillId="0" borderId="0"/>
    <xf numFmtId="164" fontId="2" fillId="0" borderId="0"/>
    <xf numFmtId="164" fontId="26" fillId="0" borderId="0"/>
    <xf numFmtId="0" fontId="27" fillId="0" borderId="0"/>
    <xf numFmtId="0" fontId="1" fillId="0" borderId="0"/>
    <xf numFmtId="0" fontId="11" fillId="0" borderId="0"/>
    <xf numFmtId="0" fontId="26" fillId="0" borderId="0">
      <alignment vertical="top" wrapText="1"/>
    </xf>
    <xf numFmtId="0" fontId="12" fillId="29" borderId="0"/>
    <xf numFmtId="0" fontId="13" fillId="0" borderId="8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0" borderId="9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10"/>
    <xf numFmtId="0" fontId="15" fillId="0" borderId="0"/>
    <xf numFmtId="0" fontId="26" fillId="0" borderId="0"/>
    <xf numFmtId="0" fontId="32" fillId="0" borderId="0">
      <alignment vertical="top" wrapText="1"/>
    </xf>
    <xf numFmtId="0" fontId="26" fillId="0" borderId="0"/>
    <xf numFmtId="0" fontId="16" fillId="30" borderId="6"/>
    <xf numFmtId="0" fontId="17" fillId="0" borderId="11"/>
    <xf numFmtId="0" fontId="18" fillId="31" borderId="0"/>
    <xf numFmtId="0" fontId="2" fillId="0" borderId="0"/>
    <xf numFmtId="0" fontId="2" fillId="0" borderId="0"/>
    <xf numFmtId="0" fontId="26" fillId="0" borderId="0">
      <alignment vertical="top" wrapText="1"/>
    </xf>
    <xf numFmtId="0" fontId="33" fillId="0" borderId="0"/>
    <xf numFmtId="0" fontId="26" fillId="0" borderId="0">
      <alignment vertical="top" wrapText="1"/>
    </xf>
    <xf numFmtId="0" fontId="33" fillId="0" borderId="0"/>
    <xf numFmtId="0" fontId="33" fillId="0" borderId="0"/>
    <xf numFmtId="0" fontId="28" fillId="0" borderId="0">
      <alignment vertical="top" wrapText="1"/>
    </xf>
    <xf numFmtId="0" fontId="26" fillId="0" borderId="0">
      <alignment vertical="top" wrapText="1"/>
    </xf>
    <xf numFmtId="0" fontId="33" fillId="0" borderId="0"/>
    <xf numFmtId="0" fontId="33" fillId="0" borderId="0"/>
    <xf numFmtId="0" fontId="33" fillId="0" borderId="0"/>
    <xf numFmtId="0" fontId="29" fillId="0" borderId="0"/>
    <xf numFmtId="0" fontId="26" fillId="0" borderId="0">
      <alignment vertical="top" wrapText="1"/>
    </xf>
    <xf numFmtId="0" fontId="33" fillId="0" borderId="0"/>
    <xf numFmtId="0" fontId="26" fillId="0" borderId="0">
      <alignment vertical="top" wrapText="1"/>
    </xf>
    <xf numFmtId="0" fontId="26" fillId="0" borderId="0">
      <alignment vertical="top" wrapText="1"/>
    </xf>
    <xf numFmtId="0" fontId="33" fillId="0" borderId="0"/>
    <xf numFmtId="0" fontId="25" fillId="0" borderId="0"/>
    <xf numFmtId="0" fontId="26" fillId="0" borderId="0">
      <alignment vertical="top" wrapText="1"/>
    </xf>
    <xf numFmtId="0" fontId="26" fillId="0" borderId="0">
      <alignment vertical="top" wrapText="1"/>
    </xf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>
      <alignment vertical="top" wrapText="1"/>
    </xf>
    <xf numFmtId="0" fontId="28" fillId="0" borderId="0">
      <alignment vertical="top" wrapText="1"/>
    </xf>
    <xf numFmtId="0" fontId="26" fillId="0" borderId="0">
      <alignment vertical="top" wrapText="1"/>
    </xf>
    <xf numFmtId="0" fontId="6" fillId="0" borderId="0"/>
    <xf numFmtId="0" fontId="26" fillId="0" borderId="0">
      <alignment vertical="top" wrapText="1"/>
    </xf>
    <xf numFmtId="0" fontId="28" fillId="0" borderId="0">
      <alignment vertical="top" wrapText="1"/>
    </xf>
    <xf numFmtId="0" fontId="26" fillId="0" borderId="0">
      <alignment vertical="top" wrapText="1"/>
    </xf>
    <xf numFmtId="0" fontId="6" fillId="0" borderId="0"/>
    <xf numFmtId="0" fontId="6" fillId="0" borderId="0"/>
    <xf numFmtId="0" fontId="26" fillId="0" borderId="0">
      <alignment vertical="top" wrapText="1"/>
    </xf>
    <xf numFmtId="0" fontId="1" fillId="32" borderId="12"/>
    <xf numFmtId="0" fontId="19" fillId="27" borderId="13"/>
    <xf numFmtId="9" fontId="28" fillId="0" borderId="0"/>
    <xf numFmtId="0" fontId="20" fillId="0" borderId="0"/>
    <xf numFmtId="0" fontId="21" fillId="0" borderId="14"/>
    <xf numFmtId="0" fontId="22" fillId="0" borderId="0"/>
  </cellStyleXfs>
  <cellXfs count="53">
    <xf numFmtId="0" fontId="0" fillId="0" borderId="0" xfId="0"/>
    <xf numFmtId="0" fontId="3" fillId="0" borderId="0" xfId="55" applyFont="1"/>
    <xf numFmtId="0" fontId="4" fillId="0" borderId="0" xfId="0" applyFont="1"/>
    <xf numFmtId="0" fontId="3" fillId="0" borderId="0" xfId="55" applyFont="1" applyAlignment="1">
      <alignment horizontal="left"/>
    </xf>
    <xf numFmtId="0" fontId="5" fillId="0" borderId="1" xfId="55" applyFont="1" applyBorder="1"/>
    <xf numFmtId="0" fontId="5" fillId="0" borderId="0" xfId="55" applyFont="1" applyAlignment="1">
      <alignment horizontal="center"/>
    </xf>
    <xf numFmtId="0" fontId="3" fillId="0" borderId="1" xfId="55" applyFont="1" applyBorder="1"/>
    <xf numFmtId="0" fontId="34" fillId="0" borderId="0" xfId="0" applyFont="1" applyAlignment="1">
      <alignment horizontal="center" vertical="center" wrapText="1"/>
    </xf>
    <xf numFmtId="0" fontId="5" fillId="0" borderId="0" xfId="55" applyFont="1"/>
    <xf numFmtId="0" fontId="35" fillId="0" borderId="0" xfId="0" applyFont="1"/>
    <xf numFmtId="0" fontId="34" fillId="0" borderId="0" xfId="0" applyFont="1"/>
    <xf numFmtId="0" fontId="4" fillId="0" borderId="16" xfId="0" applyFont="1" applyBorder="1"/>
    <xf numFmtId="0" fontId="34" fillId="0" borderId="16" xfId="0" applyFont="1" applyBorder="1"/>
    <xf numFmtId="0" fontId="35" fillId="0" borderId="16" xfId="0" applyFont="1" applyBorder="1"/>
    <xf numFmtId="2" fontId="4" fillId="0" borderId="16" xfId="0" applyNumberFormat="1" applyFont="1" applyBorder="1"/>
    <xf numFmtId="0" fontId="5" fillId="33" borderId="1" xfId="55" applyFont="1" applyFill="1" applyBorder="1"/>
    <xf numFmtId="0" fontId="5" fillId="0" borderId="0" xfId="55" applyFont="1" applyAlignment="1">
      <alignment horizontal="right" vertical="center"/>
    </xf>
    <xf numFmtId="0" fontId="36" fillId="0" borderId="16" xfId="55" applyFont="1" applyBorder="1" applyAlignment="1">
      <alignment horizontal="center" vertical="center"/>
    </xf>
    <xf numFmtId="17" fontId="36" fillId="0" borderId="16" xfId="55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right"/>
    </xf>
    <xf numFmtId="3" fontId="4" fillId="0" borderId="16" xfId="0" applyNumberFormat="1" applyFont="1" applyBorder="1"/>
    <xf numFmtId="3" fontId="37" fillId="0" borderId="16" xfId="0" applyNumberFormat="1" applyFont="1" applyBorder="1" applyAlignment="1">
      <alignment horizontal="right"/>
    </xf>
    <xf numFmtId="3" fontId="38" fillId="0" borderId="16" xfId="0" applyNumberFormat="1" applyFont="1" applyBorder="1"/>
    <xf numFmtId="3" fontId="38" fillId="0" borderId="16" xfId="0" applyNumberFormat="1" applyFont="1" applyBorder="1" applyAlignment="1">
      <alignment vertical="center"/>
    </xf>
    <xf numFmtId="2" fontId="38" fillId="0" borderId="16" xfId="0" applyNumberFormat="1" applyFont="1" applyBorder="1"/>
    <xf numFmtId="0" fontId="3" fillId="0" borderId="16" xfId="0" applyFont="1" applyBorder="1"/>
    <xf numFmtId="0" fontId="34" fillId="0" borderId="15" xfId="0" applyFont="1" applyBorder="1"/>
    <xf numFmtId="0" fontId="34" fillId="0" borderId="3" xfId="0" applyFont="1" applyBorder="1"/>
    <xf numFmtId="3" fontId="39" fillId="0" borderId="16" xfId="0" applyNumberFormat="1" applyFont="1" applyBorder="1"/>
    <xf numFmtId="3" fontId="37" fillId="0" borderId="16" xfId="0" applyNumberFormat="1" applyFont="1" applyBorder="1"/>
    <xf numFmtId="0" fontId="38" fillId="0" borderId="16" xfId="0" applyFont="1" applyBorder="1"/>
    <xf numFmtId="0" fontId="37" fillId="0" borderId="16" xfId="0" applyFont="1" applyBorder="1" applyAlignment="1">
      <alignment horizontal="center"/>
    </xf>
    <xf numFmtId="0" fontId="37" fillId="0" borderId="16" xfId="0" applyFont="1" applyBorder="1"/>
    <xf numFmtId="0" fontId="34" fillId="0" borderId="16" xfId="0" applyFont="1" applyBorder="1"/>
    <xf numFmtId="0" fontId="23" fillId="0" borderId="0" xfId="55" applyFont="1" applyAlignment="1">
      <alignment horizontal="center"/>
    </xf>
    <xf numFmtId="2" fontId="36" fillId="0" borderId="4" xfId="0" applyNumberFormat="1" applyFont="1" applyBorder="1" applyAlignment="1">
      <alignment horizontal="center" vertical="center" wrapText="1"/>
    </xf>
    <xf numFmtId="2" fontId="36" fillId="0" borderId="5" xfId="0" applyNumberFormat="1" applyFont="1" applyBorder="1" applyAlignment="1">
      <alignment horizontal="center" vertical="center" wrapText="1"/>
    </xf>
    <xf numFmtId="0" fontId="36" fillId="0" borderId="2" xfId="55" applyFont="1" applyBorder="1" applyAlignment="1">
      <alignment horizontal="center" vertical="center" wrapText="1"/>
    </xf>
    <xf numFmtId="0" fontId="36" fillId="0" borderId="3" xfId="55" applyFont="1" applyBorder="1" applyAlignment="1">
      <alignment horizontal="center" vertical="center"/>
    </xf>
    <xf numFmtId="0" fontId="36" fillId="0" borderId="16" xfId="55" applyFont="1" applyBorder="1" applyAlignment="1">
      <alignment horizontal="center" vertical="center" wrapText="1"/>
    </xf>
    <xf numFmtId="0" fontId="36" fillId="0" borderId="16" xfId="55" applyFont="1" applyBorder="1" applyAlignment="1">
      <alignment horizontal="center" vertical="center"/>
    </xf>
    <xf numFmtId="0" fontId="36" fillId="0" borderId="3" xfId="55" applyFont="1" applyBorder="1" applyAlignment="1">
      <alignment horizontal="center" vertical="center" wrapText="1"/>
    </xf>
    <xf numFmtId="0" fontId="36" fillId="33" borderId="2" xfId="55" applyFont="1" applyFill="1" applyBorder="1" applyAlignment="1">
      <alignment horizontal="center" vertical="center" wrapText="1"/>
    </xf>
    <xf numFmtId="0" fontId="36" fillId="33" borderId="3" xfId="55" applyFont="1" applyFill="1" applyBorder="1" applyAlignment="1">
      <alignment horizontal="center" vertical="center" wrapText="1"/>
    </xf>
    <xf numFmtId="0" fontId="36" fillId="0" borderId="2" xfId="55" applyFont="1" applyBorder="1" applyAlignment="1">
      <alignment horizontal="center" vertical="center"/>
    </xf>
    <xf numFmtId="165" fontId="36" fillId="0" borderId="4" xfId="55" applyNumberFormat="1" applyFont="1" applyBorder="1" applyAlignment="1">
      <alignment horizontal="center" vertical="center" wrapText="1"/>
    </xf>
    <xf numFmtId="165" fontId="36" fillId="0" borderId="5" xfId="55" applyNumberFormat="1" applyFont="1" applyBorder="1" applyAlignment="1">
      <alignment horizontal="center" vertical="center" wrapText="1"/>
    </xf>
    <xf numFmtId="0" fontId="36" fillId="0" borderId="4" xfId="55" applyFont="1" applyBorder="1" applyAlignment="1">
      <alignment horizontal="center" vertical="center" wrapText="1"/>
    </xf>
    <xf numFmtId="0" fontId="36" fillId="0" borderId="5" xfId="55" applyFont="1" applyBorder="1" applyAlignment="1">
      <alignment horizontal="center" vertical="center" wrapText="1"/>
    </xf>
    <xf numFmtId="0" fontId="36" fillId="0" borderId="15" xfId="55" applyFont="1" applyBorder="1" applyAlignment="1">
      <alignment horizontal="center" vertical="center" wrapText="1"/>
    </xf>
    <xf numFmtId="0" fontId="38" fillId="0" borderId="16" xfId="0" applyFont="1" applyBorder="1"/>
    <xf numFmtId="0" fontId="38" fillId="0" borderId="16" xfId="0" applyFont="1" applyBorder="1" applyAlignment="1">
      <alignment horizontal="center"/>
    </xf>
    <xf numFmtId="0" fontId="24" fillId="0" borderId="0" xfId="55" applyFont="1" applyAlignment="1">
      <alignment horizontal="right"/>
    </xf>
  </cellXfs>
  <cellStyles count="10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3" xfId="29" xr:uid="{00000000-0005-0000-0000-00001C000000}"/>
    <cellStyle name="Comma 4" xfId="30" xr:uid="{00000000-0005-0000-0000-00001D000000}"/>
    <cellStyle name="Excel Built-in Normal" xfId="31" xr:uid="{00000000-0005-0000-0000-00001E000000}"/>
    <cellStyle name="Excel Built-in Normal 2" xfId="32" xr:uid="{00000000-0005-0000-0000-00001F000000}"/>
    <cellStyle name="Explanatory Text" xfId="33" builtinId="53" customBuiltin="1"/>
    <cellStyle name="Followed Hyperlink" xfId="34" builtinId="9" customBuiltin="1"/>
    <cellStyle name="Good" xfId="35" builtinId="26" customBuiltin="1"/>
    <cellStyle name="Heading 1" xfId="36" builtinId="16" customBuiltin="1"/>
    <cellStyle name="Heading 1 2" xfId="37" xr:uid="{00000000-0005-0000-0000-000024000000}"/>
    <cellStyle name="Heading 1 2 2" xfId="38" xr:uid="{00000000-0005-0000-0000-000025000000}"/>
    <cellStyle name="Heading 1 3" xfId="39" xr:uid="{00000000-0005-0000-0000-000026000000}"/>
    <cellStyle name="Heading 1 4" xfId="40" xr:uid="{00000000-0005-0000-0000-000027000000}"/>
    <cellStyle name="Heading 2" xfId="41" builtinId="17" customBuiltin="1"/>
    <cellStyle name="Heading 2 2" xfId="42" xr:uid="{00000000-0005-0000-0000-000029000000}"/>
    <cellStyle name="Heading 2 2 2" xfId="43" xr:uid="{00000000-0005-0000-0000-00002A000000}"/>
    <cellStyle name="Heading 2 3" xfId="44" xr:uid="{00000000-0005-0000-0000-00002B000000}"/>
    <cellStyle name="Heading 2 4" xfId="45" xr:uid="{00000000-0005-0000-0000-00002C000000}"/>
    <cellStyle name="Heading 3" xfId="46" builtinId="18" customBuiltin="1"/>
    <cellStyle name="Heading 4" xfId="47" builtinId="19" customBuiltin="1"/>
    <cellStyle name="Hyperlink" xfId="48" builtinId="8" customBuiltin="1"/>
    <cellStyle name="Hyperlink 2" xfId="49" xr:uid="{00000000-0005-0000-0000-000030000000}"/>
    <cellStyle name="Hyperlink 3" xfId="50" xr:uid="{00000000-0005-0000-0000-000031000000}"/>
    <cellStyle name="Input" xfId="51" builtinId="20" customBuiltin="1"/>
    <cellStyle name="Linked Cell" xfId="52" builtinId="24" customBuiltin="1"/>
    <cellStyle name="Neutral" xfId="53" builtinId="28" customBuiltin="1"/>
    <cellStyle name="Normal" xfId="0" builtinId="0"/>
    <cellStyle name="Normal 190" xfId="54" xr:uid="{00000000-0005-0000-0000-000036000000}"/>
    <cellStyle name="Normal 2" xfId="55" xr:uid="{00000000-0005-0000-0000-000037000000}"/>
    <cellStyle name="Normal 2 2" xfId="56" xr:uid="{00000000-0005-0000-0000-000038000000}"/>
    <cellStyle name="Normal 2 2 2" xfId="57" xr:uid="{00000000-0005-0000-0000-000039000000}"/>
    <cellStyle name="Normal 2 2 2 2" xfId="58" xr:uid="{00000000-0005-0000-0000-00003A000000}"/>
    <cellStyle name="Normal 2 2 2 2 2" xfId="59" xr:uid="{00000000-0005-0000-0000-00003B000000}"/>
    <cellStyle name="Normal 2 2 2 2 3" xfId="60" xr:uid="{00000000-0005-0000-0000-00003C000000}"/>
    <cellStyle name="Normal 2 2 2 2 4" xfId="61" xr:uid="{00000000-0005-0000-0000-00003D000000}"/>
    <cellStyle name="Normal 2 2 2 3" xfId="62" xr:uid="{00000000-0005-0000-0000-00003E000000}"/>
    <cellStyle name="Normal 2 2 3" xfId="63" xr:uid="{00000000-0005-0000-0000-00003F000000}"/>
    <cellStyle name="Normal 2 2 4" xfId="64" xr:uid="{00000000-0005-0000-0000-000040000000}"/>
    <cellStyle name="Normal 2 2 5" xfId="65" xr:uid="{00000000-0005-0000-0000-000041000000}"/>
    <cellStyle name="Normal 2 2 6" xfId="66" xr:uid="{00000000-0005-0000-0000-000042000000}"/>
    <cellStyle name="Normal 2 3" xfId="67" xr:uid="{00000000-0005-0000-0000-000043000000}"/>
    <cellStyle name="Normal 2 3 2" xfId="68" xr:uid="{00000000-0005-0000-0000-000044000000}"/>
    <cellStyle name="Normal 2 3 2 2" xfId="69" xr:uid="{00000000-0005-0000-0000-000045000000}"/>
    <cellStyle name="Normal 2 3 2 3" xfId="70" xr:uid="{00000000-0005-0000-0000-000046000000}"/>
    <cellStyle name="Normal 2 3 3" xfId="71" xr:uid="{00000000-0005-0000-0000-000047000000}"/>
    <cellStyle name="Normal 2 3 4" xfId="72" xr:uid="{00000000-0005-0000-0000-000048000000}"/>
    <cellStyle name="Normal 2 4" xfId="73" xr:uid="{00000000-0005-0000-0000-000049000000}"/>
    <cellStyle name="Normal 2 5" xfId="74" xr:uid="{00000000-0005-0000-0000-00004A000000}"/>
    <cellStyle name="Normal 2 6" xfId="75" xr:uid="{00000000-0005-0000-0000-00004B000000}"/>
    <cellStyle name="Normal 224" xfId="76" xr:uid="{00000000-0005-0000-0000-00004C000000}"/>
    <cellStyle name="Normal 225" xfId="77" xr:uid="{00000000-0005-0000-0000-00004D000000}"/>
    <cellStyle name="Normal 226" xfId="78" xr:uid="{00000000-0005-0000-0000-00004E000000}"/>
    <cellStyle name="Normal 227" xfId="79" xr:uid="{00000000-0005-0000-0000-00004F000000}"/>
    <cellStyle name="Normal 228" xfId="80" xr:uid="{00000000-0005-0000-0000-000050000000}"/>
    <cellStyle name="Normal 230" xfId="81" xr:uid="{00000000-0005-0000-0000-000051000000}"/>
    <cellStyle name="Normal 231" xfId="82" xr:uid="{00000000-0005-0000-0000-000052000000}"/>
    <cellStyle name="Normal 232" xfId="83" xr:uid="{00000000-0005-0000-0000-000053000000}"/>
    <cellStyle name="Normal 233" xfId="84" xr:uid="{00000000-0005-0000-0000-000054000000}"/>
    <cellStyle name="Normal 234" xfId="85" xr:uid="{00000000-0005-0000-0000-000055000000}"/>
    <cellStyle name="Normal 235" xfId="86" xr:uid="{00000000-0005-0000-0000-000056000000}"/>
    <cellStyle name="Normal 238" xfId="87" xr:uid="{00000000-0005-0000-0000-000057000000}"/>
    <cellStyle name="Normal 239" xfId="88" xr:uid="{00000000-0005-0000-0000-000058000000}"/>
    <cellStyle name="Normal 3" xfId="89" xr:uid="{00000000-0005-0000-0000-000059000000}"/>
    <cellStyle name="Normal 3 2" xfId="90" xr:uid="{00000000-0005-0000-0000-00005A000000}"/>
    <cellStyle name="Normal 3 2 2" xfId="91" xr:uid="{00000000-0005-0000-0000-00005B000000}"/>
    <cellStyle name="Normal 3 2 3" xfId="92" xr:uid="{00000000-0005-0000-0000-00005C000000}"/>
    <cellStyle name="Normal 3 3" xfId="93" xr:uid="{00000000-0005-0000-0000-00005D000000}"/>
    <cellStyle name="Normal 4" xfId="94" xr:uid="{00000000-0005-0000-0000-00005E000000}"/>
    <cellStyle name="Normal 5" xfId="95" xr:uid="{00000000-0005-0000-0000-00005F000000}"/>
    <cellStyle name="Normal 6" xfId="96" xr:uid="{00000000-0005-0000-0000-000060000000}"/>
    <cellStyle name="Normal 7" xfId="97" xr:uid="{00000000-0005-0000-0000-000061000000}"/>
    <cellStyle name="Normal 8" xfId="98" xr:uid="{00000000-0005-0000-0000-000062000000}"/>
    <cellStyle name="Note" xfId="99" builtinId="10" customBuiltin="1"/>
    <cellStyle name="Output" xfId="100" builtinId="21" customBuiltin="1"/>
    <cellStyle name="Percent 2" xfId="101" xr:uid="{00000000-0005-0000-0000-000065000000}"/>
    <cellStyle name="Title" xfId="102" builtinId="15" customBuiltin="1"/>
    <cellStyle name="Total" xfId="103" builtinId="25" customBuiltin="1"/>
    <cellStyle name="Warning Text" xfId="104" builtinId="11" customBuiltin="1"/>
  </cellStyles>
  <dxfs count="7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Sales Invoice Table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3"/>
  <sheetViews>
    <sheetView tabSelected="1" view="pageBreakPreview" zoomScale="78" zoomScaleNormal="78" zoomScaleSheetLayoutView="78" workbookViewId="0">
      <selection sqref="A1:AB1"/>
    </sheetView>
  </sheetViews>
  <sheetFormatPr defaultRowHeight="15" x14ac:dyDescent="0.25"/>
  <cols>
    <col min="1" max="1" width="5" style="2" customWidth="1"/>
    <col min="2" max="2" width="30.7109375" style="2" bestFit="1" customWidth="1"/>
    <col min="3" max="3" width="19.28515625" style="2" bestFit="1" customWidth="1"/>
    <col min="4" max="4" width="16.5703125" style="2" customWidth="1"/>
    <col min="5" max="5" width="16.42578125" style="2" bestFit="1" customWidth="1"/>
    <col min="6" max="6" width="14.5703125" style="2" bestFit="1" customWidth="1"/>
    <col min="7" max="8" width="14.5703125" style="2" customWidth="1"/>
    <col min="9" max="9" width="14.5703125" style="2" bestFit="1" customWidth="1"/>
    <col min="10" max="10" width="11.28515625" style="2" bestFit="1" customWidth="1"/>
    <col min="11" max="13" width="13.28515625" style="2" customWidth="1"/>
    <col min="14" max="14" width="14.5703125" style="2" bestFit="1" customWidth="1"/>
    <col min="15" max="15" width="11.7109375" style="2" bestFit="1" customWidth="1"/>
    <col min="16" max="16" width="12" style="2" customWidth="1"/>
    <col min="17" max="17" width="15.140625" style="2" customWidth="1"/>
    <col min="18" max="18" width="11.7109375" style="2" bestFit="1" customWidth="1"/>
    <col min="19" max="19" width="11.85546875" style="2" customWidth="1"/>
    <col min="20" max="20" width="11.7109375" style="2" bestFit="1" customWidth="1"/>
    <col min="21" max="21" width="14.5703125" style="2" bestFit="1" customWidth="1"/>
    <col min="22" max="23" width="16.42578125" style="2" bestFit="1" customWidth="1"/>
    <col min="24" max="25" width="12.5703125" style="2" customWidth="1"/>
    <col min="26" max="26" width="11.42578125" style="2" customWidth="1"/>
    <col min="27" max="27" width="19.28515625" style="2" bestFit="1" customWidth="1"/>
    <col min="28" max="28" width="11.85546875" style="2" customWidth="1"/>
    <col min="29" max="29" width="9.140625" style="2" hidden="1" customWidth="1"/>
    <col min="30" max="30" width="12.5703125" style="2" hidden="1" customWidth="1"/>
    <col min="31" max="32" width="9.140625" style="2" hidden="1" customWidth="1"/>
    <col min="33" max="16384" width="9.140625" style="2"/>
  </cols>
  <sheetData>
    <row r="1" spans="1:32" ht="31.5" x14ac:dyDescent="0.6">
      <c r="A1" s="52" t="s">
        <v>91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</row>
    <row r="2" spans="1:32" ht="24.75" x14ac:dyDescent="0.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</row>
    <row r="3" spans="1:32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1"/>
      <c r="S3" s="1"/>
      <c r="T3" s="1"/>
      <c r="U3" s="1"/>
      <c r="V3" s="1"/>
      <c r="W3" s="5"/>
      <c r="X3" s="5"/>
      <c r="Y3" s="5"/>
      <c r="Z3" s="1"/>
      <c r="AA3" s="1"/>
      <c r="AB3" s="5" t="s">
        <v>1</v>
      </c>
    </row>
    <row r="4" spans="1:32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Q4" s="4"/>
      <c r="R4" s="4"/>
      <c r="S4" s="4"/>
      <c r="T4" s="4"/>
      <c r="U4" s="4"/>
      <c r="V4" s="15"/>
      <c r="W4" s="4"/>
      <c r="X4" s="4"/>
      <c r="Y4" s="4"/>
      <c r="Z4" s="4"/>
      <c r="AA4" s="8"/>
      <c r="AB4" s="16" t="s">
        <v>52</v>
      </c>
    </row>
    <row r="5" spans="1:32" ht="77.25" customHeight="1" x14ac:dyDescent="0.25">
      <c r="A5" s="45" t="s">
        <v>2</v>
      </c>
      <c r="B5" s="47" t="s">
        <v>3</v>
      </c>
      <c r="C5" s="47" t="s">
        <v>4</v>
      </c>
      <c r="D5" s="37" t="s">
        <v>5</v>
      </c>
      <c r="E5" s="41"/>
      <c r="F5" s="37" t="s">
        <v>6</v>
      </c>
      <c r="G5" s="41"/>
      <c r="H5" s="44" t="s">
        <v>7</v>
      </c>
      <c r="I5" s="38"/>
      <c r="J5" s="37" t="s">
        <v>8</v>
      </c>
      <c r="K5" s="41"/>
      <c r="L5" s="37" t="s">
        <v>9</v>
      </c>
      <c r="M5" s="41"/>
      <c r="N5" s="37" t="s">
        <v>10</v>
      </c>
      <c r="O5" s="38"/>
      <c r="P5" s="39" t="s">
        <v>11</v>
      </c>
      <c r="Q5" s="40"/>
      <c r="R5" s="37" t="s">
        <v>12</v>
      </c>
      <c r="S5" s="41"/>
      <c r="T5" s="37" t="s">
        <v>13</v>
      </c>
      <c r="U5" s="38"/>
      <c r="V5" s="42" t="s">
        <v>14</v>
      </c>
      <c r="W5" s="43"/>
      <c r="X5" s="37" t="s">
        <v>15</v>
      </c>
      <c r="Y5" s="49"/>
      <c r="Z5" s="41"/>
      <c r="AA5" s="35" t="s">
        <v>16</v>
      </c>
      <c r="AB5" s="35" t="s">
        <v>17</v>
      </c>
    </row>
    <row r="6" spans="1:32" ht="46.5" customHeight="1" x14ac:dyDescent="0.25">
      <c r="A6" s="46"/>
      <c r="B6" s="48"/>
      <c r="C6" s="48"/>
      <c r="D6" s="17" t="s">
        <v>18</v>
      </c>
      <c r="E6" s="17" t="s">
        <v>19</v>
      </c>
      <c r="F6" s="17" t="s">
        <v>18</v>
      </c>
      <c r="G6" s="17" t="s">
        <v>19</v>
      </c>
      <c r="H6" s="17" t="s">
        <v>18</v>
      </c>
      <c r="I6" s="17" t="s">
        <v>19</v>
      </c>
      <c r="J6" s="17" t="s">
        <v>18</v>
      </c>
      <c r="K6" s="17" t="s">
        <v>19</v>
      </c>
      <c r="L6" s="17" t="s">
        <v>18</v>
      </c>
      <c r="M6" s="17" t="s">
        <v>19</v>
      </c>
      <c r="N6" s="17" t="s">
        <v>18</v>
      </c>
      <c r="O6" s="17" t="s">
        <v>19</v>
      </c>
      <c r="P6" s="17" t="s">
        <v>18</v>
      </c>
      <c r="Q6" s="17" t="s">
        <v>19</v>
      </c>
      <c r="R6" s="17" t="s">
        <v>18</v>
      </c>
      <c r="S6" s="17" t="s">
        <v>19</v>
      </c>
      <c r="T6" s="17" t="s">
        <v>18</v>
      </c>
      <c r="U6" s="17" t="s">
        <v>19</v>
      </c>
      <c r="V6" s="17" t="s">
        <v>18</v>
      </c>
      <c r="W6" s="17" t="s">
        <v>19</v>
      </c>
      <c r="X6" s="18" t="s">
        <v>20</v>
      </c>
      <c r="Y6" s="18" t="s">
        <v>21</v>
      </c>
      <c r="Z6" s="18" t="s">
        <v>22</v>
      </c>
      <c r="AA6" s="36"/>
      <c r="AB6" s="36"/>
    </row>
    <row r="7" spans="1:32" ht="19.5" customHeight="1" x14ac:dyDescent="0.25">
      <c r="B7" s="7" t="s">
        <v>48</v>
      </c>
      <c r="C7" s="7"/>
    </row>
    <row r="8" spans="1:32" x14ac:dyDescent="0.25">
      <c r="A8" s="11">
        <v>1</v>
      </c>
      <c r="B8" s="11" t="s">
        <v>37</v>
      </c>
      <c r="C8" s="19">
        <v>12209704</v>
      </c>
      <c r="D8" s="20">
        <v>1097253</v>
      </c>
      <c r="E8" s="20">
        <v>2587892</v>
      </c>
      <c r="F8" s="20">
        <v>78855</v>
      </c>
      <c r="G8" s="20">
        <v>228399</v>
      </c>
      <c r="H8" s="20">
        <v>166700</v>
      </c>
      <c r="I8" s="20">
        <v>326537</v>
      </c>
      <c r="J8" s="20">
        <v>657</v>
      </c>
      <c r="K8" s="20">
        <v>1530</v>
      </c>
      <c r="L8" s="20">
        <v>25658</v>
      </c>
      <c r="M8" s="20">
        <v>45532</v>
      </c>
      <c r="N8" s="20">
        <v>152824</v>
      </c>
      <c r="O8" s="20">
        <v>59279</v>
      </c>
      <c r="P8" s="20">
        <v>53094</v>
      </c>
      <c r="Q8" s="20">
        <v>161650</v>
      </c>
      <c r="R8" s="20">
        <v>8178</v>
      </c>
      <c r="S8" s="20">
        <v>176</v>
      </c>
      <c r="T8" s="20">
        <v>0</v>
      </c>
      <c r="U8" s="20">
        <v>0</v>
      </c>
      <c r="V8" s="20">
        <f t="shared" ref="V8:V18" si="0">(D8+F8+H8+J8+L8+N8+P8+R8+T8)</f>
        <v>1583219</v>
      </c>
      <c r="W8" s="20">
        <f t="shared" ref="W8:W18" si="1">(E8+G8+I8+K8+M8+O8+Q8+S8+U8)</f>
        <v>3410995</v>
      </c>
      <c r="X8" s="14">
        <f t="shared" ref="X8:X18" si="2">(AC8/AE8)*100</f>
        <v>24.131057571616484</v>
      </c>
      <c r="Y8" s="14">
        <f t="shared" ref="Y8:Y18" si="3">(AD8/AF8)*100</f>
        <v>24.644176525643232</v>
      </c>
      <c r="Z8" s="14">
        <f t="shared" ref="Z8:Z19" si="4">(W8/C8)*100</f>
        <v>27.936754240725246</v>
      </c>
      <c r="AA8" s="20">
        <v>7006980</v>
      </c>
      <c r="AB8" s="14">
        <f t="shared" ref="AB8:AB19" si="5">(AA8/C8)*100</f>
        <v>57.388614826370898</v>
      </c>
      <c r="AC8" s="11">
        <v>3263067</v>
      </c>
      <c r="AD8" s="11">
        <v>3113650</v>
      </c>
      <c r="AE8" s="11">
        <v>13522271</v>
      </c>
      <c r="AF8" s="11">
        <v>12634425</v>
      </c>
    </row>
    <row r="9" spans="1:32" x14ac:dyDescent="0.25">
      <c r="A9" s="11">
        <v>2</v>
      </c>
      <c r="B9" s="11" t="s">
        <v>38</v>
      </c>
      <c r="C9" s="19">
        <v>3072567</v>
      </c>
      <c r="D9" s="20">
        <v>165279</v>
      </c>
      <c r="E9" s="20">
        <v>444808</v>
      </c>
      <c r="F9" s="20">
        <v>5079</v>
      </c>
      <c r="G9" s="20">
        <v>16962</v>
      </c>
      <c r="H9" s="20">
        <v>2509</v>
      </c>
      <c r="I9" s="20">
        <v>7296</v>
      </c>
      <c r="J9" s="20">
        <v>170</v>
      </c>
      <c r="K9" s="20">
        <v>633</v>
      </c>
      <c r="L9" s="20">
        <v>131</v>
      </c>
      <c r="M9" s="20">
        <v>946</v>
      </c>
      <c r="N9" s="20">
        <v>12917</v>
      </c>
      <c r="O9" s="20">
        <v>2075</v>
      </c>
      <c r="P9" s="20">
        <v>6872</v>
      </c>
      <c r="Q9" s="20">
        <v>26816</v>
      </c>
      <c r="R9" s="20">
        <v>129</v>
      </c>
      <c r="S9" s="20">
        <v>4</v>
      </c>
      <c r="T9" s="20">
        <v>2035</v>
      </c>
      <c r="U9" s="20">
        <v>5954</v>
      </c>
      <c r="V9" s="20">
        <f t="shared" si="0"/>
        <v>195121</v>
      </c>
      <c r="W9" s="20">
        <f t="shared" si="1"/>
        <v>505494</v>
      </c>
      <c r="X9" s="14">
        <f t="shared" si="2"/>
        <v>12.999707551160714</v>
      </c>
      <c r="Y9" s="14">
        <f t="shared" si="3"/>
        <v>12.905110007524836</v>
      </c>
      <c r="Z9" s="14">
        <f t="shared" si="4"/>
        <v>16.451846290089037</v>
      </c>
      <c r="AA9" s="20">
        <v>2213125</v>
      </c>
      <c r="AB9" s="14">
        <f t="shared" si="5"/>
        <v>72.028535097851403</v>
      </c>
      <c r="AC9" s="11">
        <v>473850</v>
      </c>
      <c r="AD9" s="11">
        <v>406970</v>
      </c>
      <c r="AE9" s="11">
        <v>3645082</v>
      </c>
      <c r="AF9" s="11">
        <v>3153557</v>
      </c>
    </row>
    <row r="10" spans="1:32" x14ac:dyDescent="0.25">
      <c r="A10" s="11">
        <v>3</v>
      </c>
      <c r="B10" s="11" t="s">
        <v>39</v>
      </c>
      <c r="C10" s="19">
        <v>680789</v>
      </c>
      <c r="D10" s="20">
        <v>3144</v>
      </c>
      <c r="E10" s="20">
        <v>13646</v>
      </c>
      <c r="F10" s="20">
        <v>533</v>
      </c>
      <c r="G10" s="20">
        <v>3853</v>
      </c>
      <c r="H10" s="20">
        <v>301</v>
      </c>
      <c r="I10" s="20">
        <v>2464</v>
      </c>
      <c r="J10" s="20">
        <v>0</v>
      </c>
      <c r="K10" s="20">
        <v>0</v>
      </c>
      <c r="L10" s="20">
        <v>10</v>
      </c>
      <c r="M10" s="20">
        <v>12</v>
      </c>
      <c r="N10" s="20">
        <v>935</v>
      </c>
      <c r="O10" s="20">
        <v>169</v>
      </c>
      <c r="P10" s="20">
        <v>625</v>
      </c>
      <c r="Q10" s="20">
        <v>4373</v>
      </c>
      <c r="R10" s="20">
        <v>0</v>
      </c>
      <c r="S10" s="20">
        <v>0</v>
      </c>
      <c r="T10" s="20">
        <v>330</v>
      </c>
      <c r="U10" s="20">
        <v>328</v>
      </c>
      <c r="V10" s="20">
        <f t="shared" si="0"/>
        <v>5878</v>
      </c>
      <c r="W10" s="20">
        <f t="shared" si="1"/>
        <v>24845</v>
      </c>
      <c r="X10" s="14">
        <f t="shared" si="2"/>
        <v>7.6292728527009332</v>
      </c>
      <c r="Y10" s="14">
        <f t="shared" si="3"/>
        <v>9.5686092976711574</v>
      </c>
      <c r="Z10" s="14">
        <f t="shared" si="4"/>
        <v>3.6494420444513649</v>
      </c>
      <c r="AA10" s="20">
        <v>402444</v>
      </c>
      <c r="AB10" s="14">
        <f t="shared" si="5"/>
        <v>59.114351142571344</v>
      </c>
      <c r="AC10" s="11">
        <v>61047</v>
      </c>
      <c r="AD10" s="11">
        <v>70280</v>
      </c>
      <c r="AE10" s="11">
        <v>800168</v>
      </c>
      <c r="AF10" s="11">
        <v>734485</v>
      </c>
    </row>
    <row r="11" spans="1:32" x14ac:dyDescent="0.25">
      <c r="A11" s="11">
        <v>4</v>
      </c>
      <c r="B11" s="11" t="s">
        <v>40</v>
      </c>
      <c r="C11" s="19">
        <v>1733383</v>
      </c>
      <c r="D11" s="20">
        <v>31234</v>
      </c>
      <c r="E11" s="20">
        <v>99424</v>
      </c>
      <c r="F11" s="20">
        <v>4351</v>
      </c>
      <c r="G11" s="20">
        <v>13304</v>
      </c>
      <c r="H11" s="20">
        <v>3328</v>
      </c>
      <c r="I11" s="20">
        <v>12352</v>
      </c>
      <c r="J11" s="20">
        <v>2938</v>
      </c>
      <c r="K11" s="20">
        <v>242</v>
      </c>
      <c r="L11" s="20">
        <v>223</v>
      </c>
      <c r="M11" s="20">
        <v>348</v>
      </c>
      <c r="N11" s="20">
        <v>5966</v>
      </c>
      <c r="O11" s="20">
        <v>2073</v>
      </c>
      <c r="P11" s="20">
        <v>10340</v>
      </c>
      <c r="Q11" s="20">
        <v>82663</v>
      </c>
      <c r="R11" s="20">
        <v>21840</v>
      </c>
      <c r="S11" s="20">
        <v>0</v>
      </c>
      <c r="T11" s="20">
        <v>4123</v>
      </c>
      <c r="U11" s="20">
        <v>32896</v>
      </c>
      <c r="V11" s="20">
        <f t="shared" si="0"/>
        <v>84343</v>
      </c>
      <c r="W11" s="20">
        <f t="shared" si="1"/>
        <v>243302</v>
      </c>
      <c r="X11" s="14">
        <f t="shared" si="2"/>
        <v>11.738839720327006</v>
      </c>
      <c r="Y11" s="14">
        <f t="shared" si="3"/>
        <v>12.703678326582137</v>
      </c>
      <c r="Z11" s="14">
        <f t="shared" si="4"/>
        <v>14.036251653558388</v>
      </c>
      <c r="AA11" s="20">
        <v>1051441</v>
      </c>
      <c r="AB11" s="14">
        <f t="shared" si="5"/>
        <v>60.65831959814998</v>
      </c>
      <c r="AC11" s="11">
        <v>233322</v>
      </c>
      <c r="AD11" s="11">
        <v>229347</v>
      </c>
      <c r="AE11" s="11">
        <v>1987607</v>
      </c>
      <c r="AF11" s="11">
        <v>1805359</v>
      </c>
    </row>
    <row r="12" spans="1:32" x14ac:dyDescent="0.25">
      <c r="A12" s="11">
        <v>5</v>
      </c>
      <c r="B12" s="11" t="s">
        <v>41</v>
      </c>
      <c r="C12" s="19">
        <v>1650979</v>
      </c>
      <c r="D12" s="20">
        <v>53104</v>
      </c>
      <c r="E12" s="20">
        <v>164222</v>
      </c>
      <c r="F12" s="20">
        <v>2737</v>
      </c>
      <c r="G12" s="20">
        <v>13478</v>
      </c>
      <c r="H12" s="20">
        <v>2236</v>
      </c>
      <c r="I12" s="20">
        <v>7116</v>
      </c>
      <c r="J12" s="20">
        <v>0</v>
      </c>
      <c r="K12" s="20">
        <v>0</v>
      </c>
      <c r="L12" s="20">
        <v>569</v>
      </c>
      <c r="M12" s="20">
        <v>1458</v>
      </c>
      <c r="N12" s="20">
        <v>182</v>
      </c>
      <c r="O12" s="20">
        <v>57</v>
      </c>
      <c r="P12" s="20">
        <v>76</v>
      </c>
      <c r="Q12" s="20">
        <v>285</v>
      </c>
      <c r="R12" s="20">
        <v>1</v>
      </c>
      <c r="S12" s="20">
        <v>0</v>
      </c>
      <c r="T12" s="20">
        <v>1333</v>
      </c>
      <c r="U12" s="20">
        <v>4306</v>
      </c>
      <c r="V12" s="20">
        <f t="shared" si="0"/>
        <v>60238</v>
      </c>
      <c r="W12" s="20">
        <f t="shared" si="1"/>
        <v>190922</v>
      </c>
      <c r="X12" s="14">
        <f t="shared" si="2"/>
        <v>11.273468941356878</v>
      </c>
      <c r="Y12" s="14">
        <f t="shared" si="3"/>
        <v>10.83195409241921</v>
      </c>
      <c r="Z12" s="14">
        <f t="shared" si="4"/>
        <v>11.564168896151919</v>
      </c>
      <c r="AA12" s="20">
        <v>1258524</v>
      </c>
      <c r="AB12" s="14">
        <f t="shared" si="5"/>
        <v>76.228952639615642</v>
      </c>
      <c r="AC12" s="11">
        <v>193788</v>
      </c>
      <c r="AD12" s="11">
        <v>179323</v>
      </c>
      <c r="AE12" s="11">
        <v>1718974</v>
      </c>
      <c r="AF12" s="11">
        <v>1655500</v>
      </c>
    </row>
    <row r="13" spans="1:32" x14ac:dyDescent="0.25">
      <c r="A13" s="11">
        <v>6</v>
      </c>
      <c r="B13" s="11" t="s">
        <v>42</v>
      </c>
      <c r="C13" s="19">
        <v>1870874</v>
      </c>
      <c r="D13" s="20">
        <v>6913</v>
      </c>
      <c r="E13" s="20">
        <v>12636</v>
      </c>
      <c r="F13" s="20">
        <v>604</v>
      </c>
      <c r="G13" s="20">
        <v>5168</v>
      </c>
      <c r="H13" s="20">
        <v>342</v>
      </c>
      <c r="I13" s="20">
        <v>2679</v>
      </c>
      <c r="J13" s="20">
        <v>5</v>
      </c>
      <c r="K13" s="20">
        <v>0</v>
      </c>
      <c r="L13" s="20">
        <v>0</v>
      </c>
      <c r="M13" s="20">
        <v>0</v>
      </c>
      <c r="N13" s="20">
        <v>285</v>
      </c>
      <c r="O13" s="20">
        <v>199</v>
      </c>
      <c r="P13" s="20">
        <v>1229</v>
      </c>
      <c r="Q13" s="20">
        <v>18341</v>
      </c>
      <c r="R13" s="20">
        <v>0</v>
      </c>
      <c r="S13" s="20">
        <v>0</v>
      </c>
      <c r="T13" s="20">
        <v>3264</v>
      </c>
      <c r="U13" s="20">
        <v>1067</v>
      </c>
      <c r="V13" s="20">
        <f t="shared" si="0"/>
        <v>12642</v>
      </c>
      <c r="W13" s="20">
        <f t="shared" si="1"/>
        <v>40090</v>
      </c>
      <c r="X13" s="14">
        <f t="shared" si="2"/>
        <v>1.0854755059784904</v>
      </c>
      <c r="Y13" s="14">
        <f t="shared" si="3"/>
        <v>1.7127494042861329</v>
      </c>
      <c r="Z13" s="14">
        <f t="shared" si="4"/>
        <v>2.1428487434215238</v>
      </c>
      <c r="AA13" s="20">
        <v>867970</v>
      </c>
      <c r="AB13" s="14">
        <f t="shared" si="5"/>
        <v>46.393824490585686</v>
      </c>
      <c r="AC13" s="11">
        <v>24561</v>
      </c>
      <c r="AD13" s="11">
        <v>34178</v>
      </c>
      <c r="AE13" s="11">
        <v>2262695</v>
      </c>
      <c r="AF13" s="11">
        <v>1995505</v>
      </c>
    </row>
    <row r="14" spans="1:32" x14ac:dyDescent="0.25">
      <c r="A14" s="11">
        <v>7</v>
      </c>
      <c r="B14" s="11" t="s">
        <v>43</v>
      </c>
      <c r="C14" s="19">
        <v>811246</v>
      </c>
      <c r="D14" s="20">
        <v>19960</v>
      </c>
      <c r="E14" s="20">
        <v>54383</v>
      </c>
      <c r="F14" s="20">
        <v>548</v>
      </c>
      <c r="G14" s="20">
        <v>1370</v>
      </c>
      <c r="H14" s="20">
        <v>152</v>
      </c>
      <c r="I14" s="20">
        <v>266</v>
      </c>
      <c r="J14" s="20">
        <v>2</v>
      </c>
      <c r="K14" s="20">
        <v>0</v>
      </c>
      <c r="L14" s="20">
        <v>534</v>
      </c>
      <c r="M14" s="20">
        <v>483</v>
      </c>
      <c r="N14" s="20">
        <v>344</v>
      </c>
      <c r="O14" s="20">
        <v>217</v>
      </c>
      <c r="P14" s="20">
        <v>1298</v>
      </c>
      <c r="Q14" s="20">
        <v>2427</v>
      </c>
      <c r="R14" s="20">
        <v>0</v>
      </c>
      <c r="S14" s="20">
        <v>0</v>
      </c>
      <c r="T14" s="20">
        <v>29868</v>
      </c>
      <c r="U14" s="20">
        <v>59244</v>
      </c>
      <c r="V14" s="20">
        <f t="shared" si="0"/>
        <v>52706</v>
      </c>
      <c r="W14" s="20">
        <f t="shared" si="1"/>
        <v>118390</v>
      </c>
      <c r="X14" s="14">
        <f t="shared" si="2"/>
        <v>7.4048693612272576</v>
      </c>
      <c r="Y14" s="14">
        <f t="shared" si="3"/>
        <v>7.6421886249100073</v>
      </c>
      <c r="Z14" s="14">
        <f t="shared" si="4"/>
        <v>14.59360046151229</v>
      </c>
      <c r="AA14" s="20">
        <v>417380</v>
      </c>
      <c r="AB14" s="14">
        <f t="shared" si="5"/>
        <v>51.449252138069092</v>
      </c>
      <c r="AC14" s="11">
        <v>58459</v>
      </c>
      <c r="AD14" s="11">
        <v>61567</v>
      </c>
      <c r="AE14" s="11">
        <v>789467</v>
      </c>
      <c r="AF14" s="11">
        <v>805620</v>
      </c>
    </row>
    <row r="15" spans="1:32" x14ac:dyDescent="0.25">
      <c r="A15" s="11">
        <v>8</v>
      </c>
      <c r="B15" s="11" t="s">
        <v>44</v>
      </c>
      <c r="C15" s="19">
        <v>2595115</v>
      </c>
      <c r="D15" s="20">
        <v>43415</v>
      </c>
      <c r="E15" s="20">
        <v>106649</v>
      </c>
      <c r="F15" s="20">
        <v>42</v>
      </c>
      <c r="G15" s="20">
        <v>200</v>
      </c>
      <c r="H15" s="20">
        <v>74</v>
      </c>
      <c r="I15" s="20">
        <v>333</v>
      </c>
      <c r="J15" s="20">
        <v>0</v>
      </c>
      <c r="K15" s="20">
        <v>0</v>
      </c>
      <c r="L15" s="20">
        <v>0</v>
      </c>
      <c r="M15" s="20">
        <v>0</v>
      </c>
      <c r="N15" s="20">
        <v>53</v>
      </c>
      <c r="O15" s="20">
        <v>32</v>
      </c>
      <c r="P15" s="20">
        <v>87</v>
      </c>
      <c r="Q15" s="20">
        <v>670</v>
      </c>
      <c r="R15" s="20">
        <v>0</v>
      </c>
      <c r="S15" s="20">
        <v>0</v>
      </c>
      <c r="T15" s="20">
        <v>2771</v>
      </c>
      <c r="U15" s="20">
        <v>18287</v>
      </c>
      <c r="V15" s="20">
        <f t="shared" si="0"/>
        <v>46442</v>
      </c>
      <c r="W15" s="20">
        <f t="shared" si="1"/>
        <v>126171</v>
      </c>
      <c r="X15" s="14">
        <f t="shared" si="2"/>
        <v>4.1456277074439631</v>
      </c>
      <c r="Y15" s="14">
        <f t="shared" si="3"/>
        <v>4.0302768839915393</v>
      </c>
      <c r="Z15" s="14">
        <f t="shared" si="4"/>
        <v>4.8618654664629508</v>
      </c>
      <c r="AA15" s="20">
        <v>1552312</v>
      </c>
      <c r="AB15" s="14">
        <f t="shared" si="5"/>
        <v>59.816694057874123</v>
      </c>
      <c r="AC15" s="11">
        <v>118572</v>
      </c>
      <c r="AD15" s="11">
        <v>107620</v>
      </c>
      <c r="AE15" s="11">
        <v>2860170</v>
      </c>
      <c r="AF15" s="11">
        <v>2670288</v>
      </c>
    </row>
    <row r="16" spans="1:32" x14ac:dyDescent="0.25">
      <c r="A16" s="11">
        <v>9</v>
      </c>
      <c r="B16" s="11" t="s">
        <v>45</v>
      </c>
      <c r="C16" s="19">
        <v>113415</v>
      </c>
      <c r="D16" s="20">
        <v>218</v>
      </c>
      <c r="E16" s="20">
        <v>1256</v>
      </c>
      <c r="F16" s="20">
        <v>150</v>
      </c>
      <c r="G16" s="20">
        <v>726</v>
      </c>
      <c r="H16" s="20">
        <v>83</v>
      </c>
      <c r="I16" s="20">
        <v>510</v>
      </c>
      <c r="J16" s="20">
        <v>0</v>
      </c>
      <c r="K16" s="20">
        <v>0</v>
      </c>
      <c r="L16" s="20">
        <v>4</v>
      </c>
      <c r="M16" s="20">
        <v>25</v>
      </c>
      <c r="N16" s="20">
        <v>608</v>
      </c>
      <c r="O16" s="20">
        <v>112</v>
      </c>
      <c r="P16" s="20">
        <v>312</v>
      </c>
      <c r="Q16" s="20">
        <v>1377</v>
      </c>
      <c r="R16" s="20">
        <v>7</v>
      </c>
      <c r="S16" s="20">
        <v>0</v>
      </c>
      <c r="T16" s="20">
        <v>0</v>
      </c>
      <c r="U16" s="20">
        <v>0</v>
      </c>
      <c r="V16" s="20">
        <f t="shared" si="0"/>
        <v>1382</v>
      </c>
      <c r="W16" s="20">
        <f t="shared" si="1"/>
        <v>4006</v>
      </c>
      <c r="X16" s="14">
        <f t="shared" si="2"/>
        <v>3.6927960834560438</v>
      </c>
      <c r="Y16" s="14">
        <f t="shared" si="3"/>
        <v>1.7907026717283863</v>
      </c>
      <c r="Z16" s="14">
        <f t="shared" si="4"/>
        <v>3.5321606489441431</v>
      </c>
      <c r="AA16" s="20">
        <v>79922</v>
      </c>
      <c r="AB16" s="14">
        <f t="shared" si="5"/>
        <v>70.468632896883136</v>
      </c>
      <c r="AC16" s="11">
        <v>3862</v>
      </c>
      <c r="AD16" s="11">
        <v>2250</v>
      </c>
      <c r="AE16" s="11">
        <v>104582</v>
      </c>
      <c r="AF16" s="11">
        <v>125649</v>
      </c>
    </row>
    <row r="17" spans="1:32" x14ac:dyDescent="0.25">
      <c r="A17" s="11">
        <v>10</v>
      </c>
      <c r="B17" s="11" t="s">
        <v>46</v>
      </c>
      <c r="C17" s="19">
        <v>3290828</v>
      </c>
      <c r="D17" s="20">
        <v>108358</v>
      </c>
      <c r="E17" s="20">
        <v>324542</v>
      </c>
      <c r="F17" s="20">
        <v>7983</v>
      </c>
      <c r="G17" s="20">
        <v>20521</v>
      </c>
      <c r="H17" s="20">
        <v>8130</v>
      </c>
      <c r="I17" s="20">
        <v>15145</v>
      </c>
      <c r="J17" s="20">
        <v>37</v>
      </c>
      <c r="K17" s="20">
        <v>28</v>
      </c>
      <c r="L17" s="20">
        <v>1580</v>
      </c>
      <c r="M17" s="20">
        <v>3807</v>
      </c>
      <c r="N17" s="20">
        <v>14256</v>
      </c>
      <c r="O17" s="20">
        <v>4877</v>
      </c>
      <c r="P17" s="20">
        <v>5510</v>
      </c>
      <c r="Q17" s="20">
        <v>10163</v>
      </c>
      <c r="R17" s="20">
        <v>4672</v>
      </c>
      <c r="S17" s="20">
        <v>12</v>
      </c>
      <c r="T17" s="20">
        <v>5377</v>
      </c>
      <c r="U17" s="20">
        <v>4436</v>
      </c>
      <c r="V17" s="20">
        <f t="shared" si="0"/>
        <v>155903</v>
      </c>
      <c r="W17" s="20">
        <f t="shared" si="1"/>
        <v>383531</v>
      </c>
      <c r="X17" s="14">
        <f t="shared" si="2"/>
        <v>11.225431475511822</v>
      </c>
      <c r="Y17" s="14">
        <f t="shared" si="3"/>
        <v>12.393452978668249</v>
      </c>
      <c r="Z17" s="14">
        <f t="shared" si="4"/>
        <v>11.654544084345945</v>
      </c>
      <c r="AA17" s="20">
        <v>1937801</v>
      </c>
      <c r="AB17" s="14">
        <f t="shared" si="5"/>
        <v>58.884906777260923</v>
      </c>
      <c r="AC17" s="11">
        <v>380366</v>
      </c>
      <c r="AD17" s="11">
        <v>415928</v>
      </c>
      <c r="AE17" s="11">
        <v>3388431</v>
      </c>
      <c r="AF17" s="11">
        <v>3356030</v>
      </c>
    </row>
    <row r="18" spans="1:32" x14ac:dyDescent="0.25">
      <c r="A18" s="11">
        <v>11</v>
      </c>
      <c r="B18" s="11" t="s">
        <v>47</v>
      </c>
      <c r="C18" s="19">
        <v>928851</v>
      </c>
      <c r="D18" s="20">
        <v>11833</v>
      </c>
      <c r="E18" s="20">
        <v>22461</v>
      </c>
      <c r="F18" s="20">
        <v>1118</v>
      </c>
      <c r="G18" s="20">
        <v>4985</v>
      </c>
      <c r="H18" s="20">
        <v>759</v>
      </c>
      <c r="I18" s="20">
        <v>2555</v>
      </c>
      <c r="J18" s="20">
        <v>7</v>
      </c>
      <c r="K18" s="20">
        <v>1</v>
      </c>
      <c r="L18" s="20">
        <v>10</v>
      </c>
      <c r="M18" s="20">
        <v>5</v>
      </c>
      <c r="N18" s="20">
        <v>1896</v>
      </c>
      <c r="O18" s="20">
        <v>411</v>
      </c>
      <c r="P18" s="20">
        <v>1726</v>
      </c>
      <c r="Q18" s="20">
        <v>9493</v>
      </c>
      <c r="R18" s="20">
        <v>0</v>
      </c>
      <c r="S18" s="20">
        <v>0</v>
      </c>
      <c r="T18" s="20">
        <v>1047</v>
      </c>
      <c r="U18" s="20">
        <v>718</v>
      </c>
      <c r="V18" s="20">
        <f t="shared" si="0"/>
        <v>18396</v>
      </c>
      <c r="W18" s="20">
        <f t="shared" si="1"/>
        <v>40629</v>
      </c>
      <c r="X18" s="14">
        <f t="shared" si="2"/>
        <v>3.5217368604092427</v>
      </c>
      <c r="Y18" s="14">
        <f t="shared" si="3"/>
        <v>3.2596270341851787</v>
      </c>
      <c r="Z18" s="14">
        <f t="shared" si="4"/>
        <v>4.3741138244993012</v>
      </c>
      <c r="AA18" s="20">
        <v>745016</v>
      </c>
      <c r="AB18" s="14">
        <f t="shared" si="5"/>
        <v>80.20834342644838</v>
      </c>
      <c r="AC18" s="11">
        <v>39797</v>
      </c>
      <c r="AD18" s="11">
        <v>32393</v>
      </c>
      <c r="AE18" s="11">
        <v>1130039</v>
      </c>
      <c r="AF18" s="11">
        <v>993764</v>
      </c>
    </row>
    <row r="19" spans="1:32" s="9" customFormat="1" ht="22.5" x14ac:dyDescent="0.45">
      <c r="A19" s="31" t="s">
        <v>49</v>
      </c>
      <c r="B19" s="32"/>
      <c r="C19" s="21">
        <f t="shared" ref="C19:W19" si="6">SUM(C8:C18)</f>
        <v>28957751</v>
      </c>
      <c r="D19" s="22">
        <f t="shared" si="6"/>
        <v>1540711</v>
      </c>
      <c r="E19" s="22">
        <f t="shared" si="6"/>
        <v>3831919</v>
      </c>
      <c r="F19" s="22">
        <f t="shared" si="6"/>
        <v>102000</v>
      </c>
      <c r="G19" s="22">
        <f t="shared" si="6"/>
        <v>308966</v>
      </c>
      <c r="H19" s="22">
        <f t="shared" si="6"/>
        <v>184614</v>
      </c>
      <c r="I19" s="22">
        <f t="shared" si="6"/>
        <v>377253</v>
      </c>
      <c r="J19" s="22">
        <f t="shared" si="6"/>
        <v>3816</v>
      </c>
      <c r="K19" s="22">
        <f t="shared" si="6"/>
        <v>2434</v>
      </c>
      <c r="L19" s="22">
        <f t="shared" si="6"/>
        <v>28719</v>
      </c>
      <c r="M19" s="22">
        <f t="shared" si="6"/>
        <v>52616</v>
      </c>
      <c r="N19" s="22">
        <f t="shared" si="6"/>
        <v>190266</v>
      </c>
      <c r="O19" s="22">
        <f t="shared" si="6"/>
        <v>69501</v>
      </c>
      <c r="P19" s="22">
        <f t="shared" si="6"/>
        <v>81169</v>
      </c>
      <c r="Q19" s="22">
        <f t="shared" si="6"/>
        <v>318258</v>
      </c>
      <c r="R19" s="22">
        <f t="shared" si="6"/>
        <v>34827</v>
      </c>
      <c r="S19" s="23">
        <f t="shared" si="6"/>
        <v>192</v>
      </c>
      <c r="T19" s="22">
        <f t="shared" si="6"/>
        <v>50148</v>
      </c>
      <c r="U19" s="22">
        <f t="shared" si="6"/>
        <v>127236</v>
      </c>
      <c r="V19" s="22">
        <f t="shared" si="6"/>
        <v>2216270</v>
      </c>
      <c r="W19" s="22">
        <f t="shared" si="6"/>
        <v>5088375</v>
      </c>
      <c r="X19" s="24">
        <f>(AC19/AC19)*100</f>
        <v>100</v>
      </c>
      <c r="Y19" s="24">
        <f>(AD19/AF19)*100</f>
        <v>15.547870707902812</v>
      </c>
      <c r="Z19" s="24">
        <f t="shared" si="4"/>
        <v>17.571720262391924</v>
      </c>
      <c r="AA19" s="22">
        <f>SUM(AA8:AA18)</f>
        <v>17532915</v>
      </c>
      <c r="AB19" s="24">
        <f t="shared" si="5"/>
        <v>60.546535537238377</v>
      </c>
      <c r="AC19" s="13">
        <f>SUM(AC8:AC18)</f>
        <v>4850691</v>
      </c>
      <c r="AD19" s="13">
        <f>SUM(AD8:AD18)</f>
        <v>4653506</v>
      </c>
      <c r="AE19" s="13">
        <f>SUM(AE8:AE18)</f>
        <v>32209486</v>
      </c>
      <c r="AF19" s="13">
        <f>SUM(AF8:AF18)</f>
        <v>29930182</v>
      </c>
    </row>
    <row r="20" spans="1:32" s="10" customFormat="1" ht="19.5" x14ac:dyDescent="0.4">
      <c r="A20" s="12"/>
      <c r="B20" s="33" t="s">
        <v>50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</row>
    <row r="21" spans="1:32" x14ac:dyDescent="0.25">
      <c r="A21" s="11">
        <v>12</v>
      </c>
      <c r="B21" s="11" t="s">
        <v>51</v>
      </c>
      <c r="C21" s="19">
        <v>16633645</v>
      </c>
      <c r="D21" s="20">
        <v>279398</v>
      </c>
      <c r="E21" s="20">
        <v>714209</v>
      </c>
      <c r="F21" s="20">
        <v>23095</v>
      </c>
      <c r="G21" s="20">
        <v>125735</v>
      </c>
      <c r="H21" s="20">
        <v>26169</v>
      </c>
      <c r="I21" s="20">
        <v>107488</v>
      </c>
      <c r="J21" s="20">
        <v>0</v>
      </c>
      <c r="K21" s="20">
        <v>0</v>
      </c>
      <c r="L21" s="20">
        <v>461</v>
      </c>
      <c r="M21" s="20">
        <v>657</v>
      </c>
      <c r="N21" s="20">
        <v>14358</v>
      </c>
      <c r="O21" s="20">
        <v>5228</v>
      </c>
      <c r="P21" s="20">
        <v>22717</v>
      </c>
      <c r="Q21" s="20">
        <v>110762</v>
      </c>
      <c r="R21" s="20">
        <v>128</v>
      </c>
      <c r="S21" s="20">
        <v>2</v>
      </c>
      <c r="T21" s="20">
        <v>42486</v>
      </c>
      <c r="U21" s="20">
        <v>49728</v>
      </c>
      <c r="V21" s="20">
        <f>(D21+F21+H21+J21+L21+N21+P21+R21+T21)</f>
        <v>408812</v>
      </c>
      <c r="W21" s="20">
        <f>(E21+G21+I21+K21+M21+O21+Q21+S21+U21)</f>
        <v>1113809</v>
      </c>
      <c r="X21" s="14">
        <f>(AC21/AE21)*100</f>
        <v>5.8313614492702417</v>
      </c>
      <c r="Y21" s="14">
        <f>(AD21/AF21)*100</f>
        <v>5.6212993330624634</v>
      </c>
      <c r="Z21" s="14">
        <f>(W21/C21)*100</f>
        <v>6.6961210245860121</v>
      </c>
      <c r="AA21" s="20">
        <v>7387528</v>
      </c>
      <c r="AB21" s="14">
        <f>(AA21/C21)*100</f>
        <v>44.413163801439794</v>
      </c>
      <c r="AC21" s="11">
        <v>1072867</v>
      </c>
      <c r="AD21" s="11">
        <v>973857</v>
      </c>
      <c r="AE21" s="11">
        <v>18398225</v>
      </c>
      <c r="AF21" s="11">
        <v>17324411</v>
      </c>
    </row>
    <row r="22" spans="1:32" s="9" customFormat="1" ht="22.5" x14ac:dyDescent="0.45">
      <c r="A22" s="31" t="s">
        <v>49</v>
      </c>
      <c r="B22" s="32"/>
      <c r="C22" s="21">
        <f t="shared" ref="C22:W22" si="7">SUM(C21:C21)</f>
        <v>16633645</v>
      </c>
      <c r="D22" s="22">
        <f t="shared" si="7"/>
        <v>279398</v>
      </c>
      <c r="E22" s="22">
        <f t="shared" si="7"/>
        <v>714209</v>
      </c>
      <c r="F22" s="22">
        <f t="shared" si="7"/>
        <v>23095</v>
      </c>
      <c r="G22" s="22">
        <f t="shared" si="7"/>
        <v>125735</v>
      </c>
      <c r="H22" s="22">
        <f t="shared" si="7"/>
        <v>26169</v>
      </c>
      <c r="I22" s="22">
        <f t="shared" si="7"/>
        <v>107488</v>
      </c>
      <c r="J22" s="22">
        <f t="shared" si="7"/>
        <v>0</v>
      </c>
      <c r="K22" s="22">
        <f t="shared" si="7"/>
        <v>0</v>
      </c>
      <c r="L22" s="22">
        <f t="shared" si="7"/>
        <v>461</v>
      </c>
      <c r="M22" s="22">
        <f t="shared" si="7"/>
        <v>657</v>
      </c>
      <c r="N22" s="22">
        <f t="shared" si="7"/>
        <v>14358</v>
      </c>
      <c r="O22" s="22">
        <f t="shared" si="7"/>
        <v>5228</v>
      </c>
      <c r="P22" s="22">
        <f t="shared" si="7"/>
        <v>22717</v>
      </c>
      <c r="Q22" s="22">
        <f t="shared" si="7"/>
        <v>110762</v>
      </c>
      <c r="R22" s="22">
        <f t="shared" si="7"/>
        <v>128</v>
      </c>
      <c r="S22" s="22">
        <f t="shared" si="7"/>
        <v>2</v>
      </c>
      <c r="T22" s="22">
        <f t="shared" si="7"/>
        <v>42486</v>
      </c>
      <c r="U22" s="22">
        <f t="shared" si="7"/>
        <v>49728</v>
      </c>
      <c r="V22" s="22">
        <f t="shared" si="7"/>
        <v>408812</v>
      </c>
      <c r="W22" s="22">
        <f t="shared" si="7"/>
        <v>1113809</v>
      </c>
      <c r="X22" s="24">
        <f>(AC22/AC22)*100</f>
        <v>100</v>
      </c>
      <c r="Y22" s="24">
        <f>(AD22/AF22)*100</f>
        <v>5.6212993330624634</v>
      </c>
      <c r="Z22" s="24">
        <f>(W22/C22)*100</f>
        <v>6.6961210245860121</v>
      </c>
      <c r="AA22" s="22">
        <f>SUM(AA21:AA21)</f>
        <v>7387528</v>
      </c>
      <c r="AB22" s="24">
        <f>(AA22/C22)*100</f>
        <v>44.413163801439794</v>
      </c>
      <c r="AC22" s="13">
        <f>SUM(AC21:AC21)</f>
        <v>1072867</v>
      </c>
      <c r="AD22" s="13">
        <f>SUM(AD21:AD21)</f>
        <v>973857</v>
      </c>
      <c r="AE22" s="13">
        <f>SUM(AE21:AE21)</f>
        <v>18398225</v>
      </c>
      <c r="AF22" s="13">
        <f>SUM(AF21:AF21)</f>
        <v>17324411</v>
      </c>
    </row>
    <row r="23" spans="1:32" s="10" customFormat="1" ht="19.5" x14ac:dyDescent="0.4">
      <c r="A23" s="12"/>
      <c r="B23" s="25" t="s">
        <v>36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26"/>
      <c r="AD23" s="26"/>
      <c r="AE23" s="26"/>
      <c r="AF23" s="27"/>
    </row>
  </sheetData>
  <mergeCells count="21">
    <mergeCell ref="X5:Z5"/>
    <mergeCell ref="L5:M5"/>
    <mergeCell ref="D5:E5"/>
    <mergeCell ref="F5:G5"/>
    <mergeCell ref="AA5:AA6"/>
    <mergeCell ref="A19:B19"/>
    <mergeCell ref="B20:AF20"/>
    <mergeCell ref="A22:B22"/>
    <mergeCell ref="A1:AB1"/>
    <mergeCell ref="A2:AB2"/>
    <mergeCell ref="AB5:AB6"/>
    <mergeCell ref="N5:O5"/>
    <mergeCell ref="P5:Q5"/>
    <mergeCell ref="R5:S5"/>
    <mergeCell ref="T5:U5"/>
    <mergeCell ref="V5:W5"/>
    <mergeCell ref="H5:I5"/>
    <mergeCell ref="J5:K5"/>
    <mergeCell ref="A5:A6"/>
    <mergeCell ref="B5:B6"/>
    <mergeCell ref="C5:C6"/>
  </mergeCells>
  <phoneticPr fontId="4" type="noConversion"/>
  <printOptions horizontalCentered="1" verticalCentered="1"/>
  <pageMargins left="0.51181102362204722" right="0.51181102362204722" top="0.59055118110236227" bottom="0.59055118110236227" header="0" footer="0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60"/>
  <sheetViews>
    <sheetView view="pageBreakPreview" topLeftCell="A34" zoomScale="90" zoomScaleNormal="78" zoomScaleSheetLayoutView="90" workbookViewId="0">
      <selection sqref="A1:AB1"/>
    </sheetView>
  </sheetViews>
  <sheetFormatPr defaultRowHeight="15" x14ac:dyDescent="0.25"/>
  <cols>
    <col min="1" max="1" width="5.28515625" style="2" customWidth="1"/>
    <col min="2" max="2" width="37.42578125" style="2" customWidth="1"/>
    <col min="3" max="3" width="21.140625" style="2" customWidth="1"/>
    <col min="4" max="4" width="15.5703125" style="2" customWidth="1"/>
    <col min="5" max="5" width="16" style="2" customWidth="1"/>
    <col min="6" max="6" width="14" style="2" customWidth="1"/>
    <col min="7" max="7" width="14.140625" style="2" customWidth="1"/>
    <col min="8" max="8" width="13.42578125" style="2" customWidth="1"/>
    <col min="9" max="9" width="15.42578125" style="2" customWidth="1"/>
    <col min="10" max="13" width="11.5703125" style="2" customWidth="1"/>
    <col min="14" max="14" width="16.5703125" style="2" customWidth="1"/>
    <col min="15" max="15" width="13.85546875" style="2" customWidth="1"/>
    <col min="16" max="16" width="13.5703125" style="2" customWidth="1"/>
    <col min="17" max="17" width="15.7109375" style="2" customWidth="1"/>
    <col min="18" max="18" width="12.5703125" style="2" customWidth="1"/>
    <col min="19" max="19" width="9.7109375" style="2" customWidth="1"/>
    <col min="20" max="20" width="14.5703125" style="2" customWidth="1"/>
    <col min="21" max="21" width="14.7109375" style="2" customWidth="1"/>
    <col min="22" max="22" width="16.140625" style="2" customWidth="1"/>
    <col min="23" max="23" width="18" style="2" customWidth="1"/>
    <col min="24" max="25" width="13.5703125" style="2" customWidth="1"/>
    <col min="26" max="26" width="11.42578125" style="2" customWidth="1"/>
    <col min="27" max="27" width="19.42578125" style="2" customWidth="1"/>
    <col min="28" max="28" width="11.5703125" style="2" customWidth="1"/>
    <col min="29" max="29" width="9.140625" style="2" hidden="1" customWidth="1"/>
    <col min="30" max="30" width="11.5703125" style="2" hidden="1" customWidth="1"/>
    <col min="31" max="32" width="9.140625" style="2" hidden="1" customWidth="1"/>
    <col min="33" max="16384" width="9.140625" style="2"/>
  </cols>
  <sheetData>
    <row r="1" spans="1:32" ht="31.5" x14ac:dyDescent="0.6">
      <c r="A1" s="52" t="s">
        <v>91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</row>
    <row r="2" spans="1:32" ht="24.75" x14ac:dyDescent="0.5">
      <c r="A2" s="34" t="s">
        <v>90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</row>
    <row r="3" spans="1:32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1"/>
      <c r="S3" s="1"/>
      <c r="T3" s="1"/>
      <c r="U3" s="1"/>
      <c r="V3" s="1"/>
      <c r="W3" s="5"/>
      <c r="X3" s="5"/>
      <c r="Y3" s="5"/>
      <c r="Z3" s="1"/>
      <c r="AA3" s="1"/>
      <c r="AB3" s="5" t="s">
        <v>24</v>
      </c>
    </row>
    <row r="4" spans="1:3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"/>
      <c r="Q4" s="6"/>
      <c r="R4" s="6"/>
      <c r="S4" s="6"/>
      <c r="T4" s="6"/>
      <c r="U4" s="1"/>
      <c r="V4" s="1"/>
      <c r="W4" s="1"/>
      <c r="X4" s="1"/>
      <c r="Y4" s="6"/>
      <c r="Z4" s="6"/>
      <c r="AA4" s="1"/>
      <c r="AB4" s="16" t="s">
        <v>52</v>
      </c>
    </row>
    <row r="5" spans="1:32" ht="113.25" customHeight="1" x14ac:dyDescent="0.25">
      <c r="A5" s="45" t="s">
        <v>2</v>
      </c>
      <c r="B5" s="47" t="s">
        <v>3</v>
      </c>
      <c r="C5" s="47" t="str">
        <f>Sheet1!C5</f>
        <v xml:space="preserve"> Total Adv    DECEMBER  24</v>
      </c>
      <c r="D5" s="37" t="s">
        <v>5</v>
      </c>
      <c r="E5" s="41"/>
      <c r="F5" s="37" t="s">
        <v>6</v>
      </c>
      <c r="G5" s="41"/>
      <c r="H5" s="44" t="s">
        <v>7</v>
      </c>
      <c r="I5" s="38"/>
      <c r="J5" s="37" t="s">
        <v>8</v>
      </c>
      <c r="K5" s="41"/>
      <c r="L5" s="37" t="s">
        <v>9</v>
      </c>
      <c r="M5" s="41"/>
      <c r="N5" s="37" t="s">
        <v>10</v>
      </c>
      <c r="O5" s="38"/>
      <c r="P5" s="39" t="s">
        <v>11</v>
      </c>
      <c r="Q5" s="40"/>
      <c r="R5" s="37" t="s">
        <v>12</v>
      </c>
      <c r="S5" s="41"/>
      <c r="T5" s="37" t="s">
        <v>13</v>
      </c>
      <c r="U5" s="38"/>
      <c r="V5" s="42" t="s">
        <v>25</v>
      </c>
      <c r="W5" s="43"/>
      <c r="X5" s="37" t="s">
        <v>15</v>
      </c>
      <c r="Y5" s="49"/>
      <c r="Z5" s="41"/>
      <c r="AA5" s="35" t="s">
        <v>16</v>
      </c>
      <c r="AB5" s="35" t="s">
        <v>17</v>
      </c>
    </row>
    <row r="6" spans="1:32" ht="48" customHeight="1" x14ac:dyDescent="0.25">
      <c r="A6" s="46"/>
      <c r="B6" s="48"/>
      <c r="C6" s="48"/>
      <c r="D6" s="17" t="s">
        <v>18</v>
      </c>
      <c r="E6" s="17" t="s">
        <v>19</v>
      </c>
      <c r="F6" s="17" t="s">
        <v>18</v>
      </c>
      <c r="G6" s="17" t="s">
        <v>19</v>
      </c>
      <c r="H6" s="17" t="s">
        <v>18</v>
      </c>
      <c r="I6" s="17" t="s">
        <v>19</v>
      </c>
      <c r="J6" s="17" t="s">
        <v>18</v>
      </c>
      <c r="K6" s="17" t="s">
        <v>19</v>
      </c>
      <c r="L6" s="17" t="s">
        <v>18</v>
      </c>
      <c r="M6" s="17" t="s">
        <v>19</v>
      </c>
      <c r="N6" s="17" t="s">
        <v>18</v>
      </c>
      <c r="O6" s="17" t="s">
        <v>19</v>
      </c>
      <c r="P6" s="17" t="s">
        <v>18</v>
      </c>
      <c r="Q6" s="17" t="s">
        <v>19</v>
      </c>
      <c r="R6" s="17" t="s">
        <v>18</v>
      </c>
      <c r="S6" s="17" t="s">
        <v>19</v>
      </c>
      <c r="T6" s="17" t="s">
        <v>18</v>
      </c>
      <c r="U6" s="17" t="s">
        <v>19</v>
      </c>
      <c r="V6" s="17" t="s">
        <v>18</v>
      </c>
      <c r="W6" s="17" t="s">
        <v>19</v>
      </c>
      <c r="X6" s="18" t="str">
        <f>Sheet1!X6</f>
        <v>March 2025</v>
      </c>
      <c r="Y6" s="18" t="str">
        <f>Sheet1!Y6</f>
        <v>Sept. 2025</v>
      </c>
      <c r="Z6" s="18" t="str">
        <f>Sheet1!Z6</f>
        <v>Dec. 2025</v>
      </c>
      <c r="AA6" s="36"/>
      <c r="AB6" s="36"/>
    </row>
    <row r="8" spans="1:32" s="10" customFormat="1" ht="19.5" x14ac:dyDescent="0.4">
      <c r="A8" s="12"/>
      <c r="B8" s="33" t="s">
        <v>53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</row>
    <row r="9" spans="1:32" x14ac:dyDescent="0.25">
      <c r="A9" s="11">
        <v>13</v>
      </c>
      <c r="B9" s="11" t="s">
        <v>26</v>
      </c>
      <c r="C9" s="28">
        <v>3601928</v>
      </c>
      <c r="D9" s="20">
        <v>527685</v>
      </c>
      <c r="E9" s="20">
        <v>869414</v>
      </c>
      <c r="F9" s="20">
        <v>20673</v>
      </c>
      <c r="G9" s="20">
        <v>29560</v>
      </c>
      <c r="H9" s="20">
        <v>8719</v>
      </c>
      <c r="I9" s="20">
        <v>7678</v>
      </c>
      <c r="J9" s="20">
        <v>588</v>
      </c>
      <c r="K9" s="20">
        <v>876</v>
      </c>
      <c r="L9" s="20">
        <v>6657</v>
      </c>
      <c r="M9" s="20">
        <v>2790</v>
      </c>
      <c r="N9" s="20">
        <v>110564</v>
      </c>
      <c r="O9" s="20">
        <v>36547</v>
      </c>
      <c r="P9" s="20">
        <v>137451</v>
      </c>
      <c r="Q9" s="20">
        <v>233351</v>
      </c>
      <c r="R9" s="20">
        <v>9</v>
      </c>
      <c r="S9" s="20">
        <v>9</v>
      </c>
      <c r="T9" s="20">
        <v>2316</v>
      </c>
      <c r="U9" s="20">
        <v>107310</v>
      </c>
      <c r="V9" s="20">
        <f t="shared" ref="V9:W11" si="0">(D9+F9+H9+J9+L9+N9+P9+R9+T9)</f>
        <v>814662</v>
      </c>
      <c r="W9" s="20">
        <f t="shared" si="0"/>
        <v>1287535</v>
      </c>
      <c r="X9" s="14">
        <f t="shared" ref="X9:Y11" si="1">(AC9/AE9)*100</f>
        <v>34.144430343071022</v>
      </c>
      <c r="Y9" s="14">
        <f t="shared" si="1"/>
        <v>30.645526794241682</v>
      </c>
      <c r="Z9" s="14">
        <f>(W9/C9)*100</f>
        <v>35.745717293627187</v>
      </c>
      <c r="AA9" s="20">
        <v>3320521</v>
      </c>
      <c r="AB9" s="14">
        <f>(AA9/C9)*100</f>
        <v>92.18732301145387</v>
      </c>
      <c r="AC9" s="11">
        <v>1323405</v>
      </c>
      <c r="AD9" s="11">
        <v>1115674</v>
      </c>
      <c r="AE9" s="11">
        <v>3875903</v>
      </c>
      <c r="AF9" s="11">
        <v>3640577</v>
      </c>
    </row>
    <row r="10" spans="1:32" hidden="1" x14ac:dyDescent="0.25">
      <c r="A10" s="11">
        <v>14</v>
      </c>
      <c r="B10" s="11" t="s">
        <v>27</v>
      </c>
      <c r="C10" s="28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f t="shared" si="0"/>
        <v>0</v>
      </c>
      <c r="W10" s="20">
        <f t="shared" si="0"/>
        <v>0</v>
      </c>
      <c r="X10" s="14" t="e">
        <f t="shared" si="1"/>
        <v>#DIV/0!</v>
      </c>
      <c r="Y10" s="14" t="e">
        <f t="shared" si="1"/>
        <v>#DIV/0!</v>
      </c>
      <c r="Z10" s="14" t="e">
        <f>(W10/C10)*100</f>
        <v>#DIV/0!</v>
      </c>
      <c r="AA10" s="20">
        <v>0</v>
      </c>
      <c r="AB10" s="14" t="e">
        <f>(AA10/C10)*100</f>
        <v>#DIV/0!</v>
      </c>
      <c r="AC10" s="11">
        <v>0</v>
      </c>
      <c r="AD10" s="11">
        <v>0</v>
      </c>
      <c r="AE10" s="11">
        <v>0</v>
      </c>
      <c r="AF10" s="11">
        <v>0</v>
      </c>
    </row>
    <row r="11" spans="1:32" x14ac:dyDescent="0.25">
      <c r="A11" s="11">
        <v>14</v>
      </c>
      <c r="B11" s="11" t="s">
        <v>28</v>
      </c>
      <c r="C11" s="28">
        <v>48766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f t="shared" si="0"/>
        <v>0</v>
      </c>
      <c r="W11" s="20">
        <f t="shared" si="0"/>
        <v>0</v>
      </c>
      <c r="X11" s="14">
        <f t="shared" si="1"/>
        <v>0</v>
      </c>
      <c r="Y11" s="14">
        <f t="shared" si="1"/>
        <v>0</v>
      </c>
      <c r="Z11" s="14">
        <f>(W11/C11)*100</f>
        <v>0</v>
      </c>
      <c r="AA11" s="20">
        <v>121530</v>
      </c>
      <c r="AB11" s="14">
        <f>(AA11/C11)*100</f>
        <v>249.21051552311036</v>
      </c>
      <c r="AC11" s="11">
        <v>0</v>
      </c>
      <c r="AD11" s="11">
        <v>0</v>
      </c>
      <c r="AE11" s="11">
        <v>75094</v>
      </c>
      <c r="AF11" s="11">
        <v>69329</v>
      </c>
    </row>
    <row r="12" spans="1:32" s="9" customFormat="1" ht="22.5" x14ac:dyDescent="0.45">
      <c r="A12" s="31" t="s">
        <v>49</v>
      </c>
      <c r="B12" s="32"/>
      <c r="C12" s="29">
        <f t="shared" ref="C12:W12" si="2">SUM(C8:C11)</f>
        <v>3650694</v>
      </c>
      <c r="D12" s="22">
        <f t="shared" si="2"/>
        <v>527685</v>
      </c>
      <c r="E12" s="22">
        <f t="shared" si="2"/>
        <v>869414</v>
      </c>
      <c r="F12" s="22">
        <f t="shared" si="2"/>
        <v>20673</v>
      </c>
      <c r="G12" s="22">
        <f t="shared" si="2"/>
        <v>29560</v>
      </c>
      <c r="H12" s="22">
        <f t="shared" si="2"/>
        <v>8719</v>
      </c>
      <c r="I12" s="22">
        <f t="shared" si="2"/>
        <v>7678</v>
      </c>
      <c r="J12" s="22">
        <f t="shared" si="2"/>
        <v>588</v>
      </c>
      <c r="K12" s="22">
        <f t="shared" si="2"/>
        <v>876</v>
      </c>
      <c r="L12" s="22">
        <f t="shared" si="2"/>
        <v>6657</v>
      </c>
      <c r="M12" s="22">
        <f t="shared" si="2"/>
        <v>2790</v>
      </c>
      <c r="N12" s="22">
        <f t="shared" si="2"/>
        <v>110564</v>
      </c>
      <c r="O12" s="22">
        <f t="shared" si="2"/>
        <v>36547</v>
      </c>
      <c r="P12" s="22">
        <f t="shared" si="2"/>
        <v>137451</v>
      </c>
      <c r="Q12" s="22">
        <f t="shared" si="2"/>
        <v>233351</v>
      </c>
      <c r="R12" s="22">
        <f t="shared" si="2"/>
        <v>9</v>
      </c>
      <c r="S12" s="22">
        <f t="shared" si="2"/>
        <v>9</v>
      </c>
      <c r="T12" s="22">
        <f t="shared" si="2"/>
        <v>2316</v>
      </c>
      <c r="U12" s="22">
        <f t="shared" si="2"/>
        <v>107310</v>
      </c>
      <c r="V12" s="22">
        <f t="shared" si="2"/>
        <v>814662</v>
      </c>
      <c r="W12" s="22">
        <f t="shared" si="2"/>
        <v>1287535</v>
      </c>
      <c r="X12" s="24">
        <f>(AC24/AC24)*100</f>
        <v>100</v>
      </c>
      <c r="Y12" s="24">
        <f>(AD24/AF24)*100</f>
        <v>2.6603896575772596</v>
      </c>
      <c r="Z12" s="24">
        <f>(W24/C24)*100</f>
        <v>3.1605390030735148</v>
      </c>
      <c r="AA12" s="22">
        <f>SUM(AA8:AA11)</f>
        <v>3442051</v>
      </c>
      <c r="AB12" s="24">
        <f>(AA24/C24)*100</f>
        <v>54.248707962010023</v>
      </c>
      <c r="AC12" s="13">
        <f>SUM(AC8:AC11)</f>
        <v>1323405</v>
      </c>
      <c r="AD12" s="13">
        <f>SUM(AD8:AD11)</f>
        <v>1115674</v>
      </c>
      <c r="AE12" s="13">
        <f>SUM(AE8:AE11)</f>
        <v>3950997</v>
      </c>
      <c r="AF12" s="13">
        <f>SUM(AF8:AF11)</f>
        <v>3709906</v>
      </c>
    </row>
    <row r="13" spans="1:32" s="10" customFormat="1" ht="19.5" x14ac:dyDescent="0.4">
      <c r="A13" s="12"/>
      <c r="B13" s="33" t="s">
        <v>89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</row>
    <row r="14" spans="1:32" x14ac:dyDescent="0.25">
      <c r="A14" s="11">
        <v>15</v>
      </c>
      <c r="B14" s="11" t="s">
        <v>86</v>
      </c>
      <c r="C14" s="28">
        <v>1656960</v>
      </c>
      <c r="D14" s="20">
        <v>308712</v>
      </c>
      <c r="E14" s="20">
        <v>715341</v>
      </c>
      <c r="F14" s="20">
        <v>14788</v>
      </c>
      <c r="G14" s="20">
        <v>33209</v>
      </c>
      <c r="H14" s="20">
        <v>51242</v>
      </c>
      <c r="I14" s="20">
        <v>69115</v>
      </c>
      <c r="J14" s="20">
        <v>0</v>
      </c>
      <c r="K14" s="20">
        <v>0</v>
      </c>
      <c r="L14" s="20">
        <v>14495</v>
      </c>
      <c r="M14" s="20">
        <v>20247</v>
      </c>
      <c r="N14" s="20">
        <v>80702</v>
      </c>
      <c r="O14" s="20">
        <v>165306</v>
      </c>
      <c r="P14" s="20">
        <v>10895</v>
      </c>
      <c r="Q14" s="20">
        <v>31427</v>
      </c>
      <c r="R14" s="20">
        <v>0</v>
      </c>
      <c r="S14" s="20">
        <v>0</v>
      </c>
      <c r="T14" s="20">
        <v>157</v>
      </c>
      <c r="U14" s="20">
        <v>58</v>
      </c>
      <c r="V14" s="20">
        <f>(D14+F14+H14+J14+L14+N14+P14+R14+T14)</f>
        <v>480991</v>
      </c>
      <c r="W14" s="20">
        <f>(E14+G14+I14+K14+M14+O14+Q14+S14+U14)</f>
        <v>1034703</v>
      </c>
      <c r="X14" s="14">
        <f>(AC14/AE14)*100</f>
        <v>59.275475180676764</v>
      </c>
      <c r="Y14" s="14">
        <f>(AD14/AF14)*100</f>
        <v>49.396789300786509</v>
      </c>
      <c r="Z14" s="14">
        <f>(W14/C14)*100</f>
        <v>62.445864716106605</v>
      </c>
      <c r="AA14" s="20">
        <v>1693696</v>
      </c>
      <c r="AB14" s="14">
        <f>(AA14/C14)*100</f>
        <v>102.21707222865972</v>
      </c>
      <c r="AC14" s="11">
        <v>1102167</v>
      </c>
      <c r="AD14" s="11">
        <v>866271</v>
      </c>
      <c r="AE14" s="11">
        <v>1859398</v>
      </c>
      <c r="AF14" s="11">
        <v>1753699</v>
      </c>
    </row>
    <row r="15" spans="1:32" s="9" customFormat="1" ht="22.5" x14ac:dyDescent="0.45">
      <c r="A15" s="31" t="s">
        <v>49</v>
      </c>
      <c r="B15" s="32"/>
      <c r="C15" s="29">
        <f t="shared" ref="C15:W15" si="3">SUM(C14:C14)</f>
        <v>1656960</v>
      </c>
      <c r="D15" s="22">
        <f t="shared" si="3"/>
        <v>308712</v>
      </c>
      <c r="E15" s="22">
        <f t="shared" si="3"/>
        <v>715341</v>
      </c>
      <c r="F15" s="22">
        <f t="shared" si="3"/>
        <v>14788</v>
      </c>
      <c r="G15" s="22">
        <f t="shared" si="3"/>
        <v>33209</v>
      </c>
      <c r="H15" s="22">
        <f t="shared" si="3"/>
        <v>51242</v>
      </c>
      <c r="I15" s="22">
        <f t="shared" si="3"/>
        <v>69115</v>
      </c>
      <c r="J15" s="22">
        <f t="shared" si="3"/>
        <v>0</v>
      </c>
      <c r="K15" s="22">
        <f t="shared" si="3"/>
        <v>0</v>
      </c>
      <c r="L15" s="22">
        <f t="shared" si="3"/>
        <v>14495</v>
      </c>
      <c r="M15" s="22">
        <f t="shared" si="3"/>
        <v>20247</v>
      </c>
      <c r="N15" s="22">
        <f t="shared" si="3"/>
        <v>80702</v>
      </c>
      <c r="O15" s="22">
        <f t="shared" si="3"/>
        <v>165306</v>
      </c>
      <c r="P15" s="22">
        <f t="shared" si="3"/>
        <v>10895</v>
      </c>
      <c r="Q15" s="22">
        <f t="shared" si="3"/>
        <v>31427</v>
      </c>
      <c r="R15" s="22">
        <f t="shared" si="3"/>
        <v>0</v>
      </c>
      <c r="S15" s="22">
        <f t="shared" si="3"/>
        <v>0</v>
      </c>
      <c r="T15" s="22">
        <f t="shared" si="3"/>
        <v>157</v>
      </c>
      <c r="U15" s="22">
        <f t="shared" si="3"/>
        <v>58</v>
      </c>
      <c r="V15" s="22">
        <f t="shared" si="3"/>
        <v>480991</v>
      </c>
      <c r="W15" s="22">
        <f t="shared" si="3"/>
        <v>1034703</v>
      </c>
      <c r="X15" s="24">
        <f>(AC24/AC24)*100</f>
        <v>100</v>
      </c>
      <c r="Y15" s="24">
        <f>(AD24/AF24)*100</f>
        <v>2.6603896575772596</v>
      </c>
      <c r="Z15" s="24">
        <f>(W24/C24)*100</f>
        <v>3.1605390030735148</v>
      </c>
      <c r="AA15" s="22">
        <f>SUM(AA14:AA14)</f>
        <v>1693696</v>
      </c>
      <c r="AB15" s="24">
        <f>(AA27/C27)*100</f>
        <v>27.646630085115476</v>
      </c>
      <c r="AC15" s="13">
        <f>SUM(AC14:AC14)</f>
        <v>1102167</v>
      </c>
      <c r="AD15" s="13">
        <f>SUM(AD14:AD14)</f>
        <v>866271</v>
      </c>
      <c r="AE15" s="13">
        <f>SUM(AE14:AE14)</f>
        <v>1859398</v>
      </c>
      <c r="AF15" s="13">
        <f>SUM(AF14:AF14)</f>
        <v>1753699</v>
      </c>
    </row>
    <row r="16" spans="1:32" s="10" customFormat="1" ht="19.5" x14ac:dyDescent="0.4">
      <c r="A16" s="12"/>
      <c r="B16" s="33" t="s">
        <v>87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</row>
    <row r="17" spans="1:32" x14ac:dyDescent="0.25">
      <c r="A17" s="11">
        <v>16</v>
      </c>
      <c r="B17" s="11" t="s">
        <v>64</v>
      </c>
      <c r="C17" s="28">
        <v>9474845</v>
      </c>
      <c r="D17" s="20">
        <v>63190</v>
      </c>
      <c r="E17" s="20">
        <v>47186</v>
      </c>
      <c r="F17" s="20">
        <v>1737</v>
      </c>
      <c r="G17" s="20">
        <v>18503</v>
      </c>
      <c r="H17" s="20">
        <v>732</v>
      </c>
      <c r="I17" s="20">
        <v>7526</v>
      </c>
      <c r="J17" s="20">
        <v>0</v>
      </c>
      <c r="K17" s="20">
        <v>0</v>
      </c>
      <c r="L17" s="20">
        <v>0</v>
      </c>
      <c r="M17" s="20">
        <v>0</v>
      </c>
      <c r="N17" s="20">
        <v>5657</v>
      </c>
      <c r="O17" s="20">
        <v>1448</v>
      </c>
      <c r="P17" s="20">
        <v>3453</v>
      </c>
      <c r="Q17" s="20">
        <v>38098</v>
      </c>
      <c r="R17" s="20">
        <v>0</v>
      </c>
      <c r="S17" s="20">
        <v>0</v>
      </c>
      <c r="T17" s="20">
        <v>22</v>
      </c>
      <c r="U17" s="20">
        <v>34</v>
      </c>
      <c r="V17" s="20">
        <f t="shared" ref="V17:V38" si="4">(D17+F17+H17+J17+L17+N17+P17+R17+T17)</f>
        <v>74791</v>
      </c>
      <c r="W17" s="20">
        <f t="shared" ref="W17:W38" si="5">(E17+G17+I17+K17+M17+O17+Q17+S17+U17)</f>
        <v>112795</v>
      </c>
      <c r="X17" s="14">
        <f t="shared" ref="X17:X37" si="6">(AC17/AE17)*100</f>
        <v>1.6434037789063827</v>
      </c>
      <c r="Y17" s="14">
        <f t="shared" ref="Y17:Y37" si="7">(AD17/AF17)*100</f>
        <v>1.9314127763001998</v>
      </c>
      <c r="Z17" s="14">
        <f t="shared" ref="Z17:Z37" si="8">(W17/C17)*100</f>
        <v>1.1904680234874554</v>
      </c>
      <c r="AA17" s="20">
        <v>5009104</v>
      </c>
      <c r="AB17" s="14">
        <f t="shared" ref="AB17:AB37" si="9">(AA17/C17)*100</f>
        <v>52.867397830782458</v>
      </c>
      <c r="AC17" s="11">
        <v>174620</v>
      </c>
      <c r="AD17" s="11">
        <v>187583</v>
      </c>
      <c r="AE17" s="11">
        <v>10625508</v>
      </c>
      <c r="AF17" s="11">
        <v>9712217</v>
      </c>
    </row>
    <row r="18" spans="1:32" x14ac:dyDescent="0.25">
      <c r="A18" s="11">
        <v>17</v>
      </c>
      <c r="B18" s="11" t="s">
        <v>65</v>
      </c>
      <c r="C18" s="28">
        <v>66146</v>
      </c>
      <c r="D18" s="20">
        <v>47</v>
      </c>
      <c r="E18" s="20">
        <v>48</v>
      </c>
      <c r="F18" s="20">
        <v>8</v>
      </c>
      <c r="G18" s="20">
        <v>29</v>
      </c>
      <c r="H18" s="20">
        <v>10</v>
      </c>
      <c r="I18" s="20">
        <v>48</v>
      </c>
      <c r="J18" s="20">
        <v>0</v>
      </c>
      <c r="K18" s="20">
        <v>0</v>
      </c>
      <c r="L18" s="20">
        <v>0</v>
      </c>
      <c r="M18" s="20">
        <v>0</v>
      </c>
      <c r="N18" s="20">
        <v>17</v>
      </c>
      <c r="O18" s="20">
        <v>13</v>
      </c>
      <c r="P18" s="20">
        <v>57</v>
      </c>
      <c r="Q18" s="20">
        <v>247</v>
      </c>
      <c r="R18" s="20">
        <v>0</v>
      </c>
      <c r="S18" s="20">
        <v>0</v>
      </c>
      <c r="T18" s="20">
        <v>0</v>
      </c>
      <c r="U18" s="20">
        <v>0</v>
      </c>
      <c r="V18" s="20">
        <f t="shared" si="4"/>
        <v>139</v>
      </c>
      <c r="W18" s="20">
        <f t="shared" si="5"/>
        <v>385</v>
      </c>
      <c r="X18" s="14">
        <f t="shared" si="6"/>
        <v>0.35850152938725838</v>
      </c>
      <c r="Y18" s="14">
        <f t="shared" si="7"/>
        <v>1.4769222219134688</v>
      </c>
      <c r="Z18" s="14">
        <f t="shared" si="8"/>
        <v>0.58204577752245035</v>
      </c>
      <c r="AA18" s="20">
        <v>22425</v>
      </c>
      <c r="AB18" s="14">
        <f t="shared" si="9"/>
        <v>33.902276781664803</v>
      </c>
      <c r="AC18" s="11">
        <v>327</v>
      </c>
      <c r="AD18" s="11">
        <v>1063</v>
      </c>
      <c r="AE18" s="11">
        <v>91213</v>
      </c>
      <c r="AF18" s="11">
        <v>71974</v>
      </c>
    </row>
    <row r="19" spans="1:32" x14ac:dyDescent="0.25">
      <c r="A19" s="11">
        <v>18</v>
      </c>
      <c r="B19" s="11" t="s">
        <v>66</v>
      </c>
      <c r="C19" s="28">
        <v>168274</v>
      </c>
      <c r="D19" s="20">
        <v>8</v>
      </c>
      <c r="E19" s="20">
        <v>7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f t="shared" si="4"/>
        <v>8</v>
      </c>
      <c r="W19" s="20">
        <f t="shared" si="5"/>
        <v>7</v>
      </c>
      <c r="X19" s="14">
        <f t="shared" si="6"/>
        <v>2.1822149481723952E-3</v>
      </c>
      <c r="Y19" s="14">
        <f t="shared" si="7"/>
        <v>1.7278120140528711E-3</v>
      </c>
      <c r="Z19" s="14">
        <f t="shared" si="8"/>
        <v>4.1598820970559919E-3</v>
      </c>
      <c r="AA19" s="20">
        <v>162469</v>
      </c>
      <c r="AB19" s="14">
        <f t="shared" si="9"/>
        <v>96.550269203798564</v>
      </c>
      <c r="AC19" s="11">
        <v>4</v>
      </c>
      <c r="AD19" s="11">
        <v>3</v>
      </c>
      <c r="AE19" s="11">
        <v>183300</v>
      </c>
      <c r="AF19" s="11">
        <v>173630</v>
      </c>
    </row>
    <row r="20" spans="1:32" x14ac:dyDescent="0.25">
      <c r="A20" s="11">
        <v>19</v>
      </c>
      <c r="B20" s="11" t="s">
        <v>67</v>
      </c>
      <c r="C20" s="28">
        <v>455363</v>
      </c>
      <c r="D20" s="20">
        <v>41558</v>
      </c>
      <c r="E20" s="20">
        <v>14461</v>
      </c>
      <c r="F20" s="20">
        <v>119</v>
      </c>
      <c r="G20" s="20">
        <v>659</v>
      </c>
      <c r="H20" s="20">
        <v>3</v>
      </c>
      <c r="I20" s="20">
        <v>19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2602</v>
      </c>
      <c r="Q20" s="20">
        <v>28412</v>
      </c>
      <c r="R20" s="20">
        <v>0</v>
      </c>
      <c r="S20" s="20">
        <v>0</v>
      </c>
      <c r="T20" s="20">
        <v>696</v>
      </c>
      <c r="U20" s="20">
        <v>0</v>
      </c>
      <c r="V20" s="20">
        <f t="shared" si="4"/>
        <v>44978</v>
      </c>
      <c r="W20" s="20">
        <f t="shared" si="5"/>
        <v>43551</v>
      </c>
      <c r="X20" s="14">
        <f t="shared" si="6"/>
        <v>8.8095184571336311</v>
      </c>
      <c r="Y20" s="14">
        <f t="shared" si="7"/>
        <v>9.1147308183224425</v>
      </c>
      <c r="Z20" s="14">
        <f t="shared" si="8"/>
        <v>9.5640181569429235</v>
      </c>
      <c r="AA20" s="20">
        <v>378246</v>
      </c>
      <c r="AB20" s="14">
        <f t="shared" si="9"/>
        <v>83.064719794976753</v>
      </c>
      <c r="AC20" s="11">
        <v>43107</v>
      </c>
      <c r="AD20" s="11">
        <v>43132</v>
      </c>
      <c r="AE20" s="11">
        <v>489323</v>
      </c>
      <c r="AF20" s="11">
        <v>473212</v>
      </c>
    </row>
    <row r="21" spans="1:32" x14ac:dyDescent="0.25">
      <c r="A21" s="11">
        <v>20</v>
      </c>
      <c r="B21" s="11" t="s">
        <v>68</v>
      </c>
      <c r="C21" s="28">
        <v>13591</v>
      </c>
      <c r="D21" s="20">
        <v>36</v>
      </c>
      <c r="E21" s="20">
        <v>375</v>
      </c>
      <c r="F21" s="20">
        <v>0</v>
      </c>
      <c r="G21" s="20">
        <v>0</v>
      </c>
      <c r="H21" s="20">
        <v>1</v>
      </c>
      <c r="I21" s="20">
        <v>8</v>
      </c>
      <c r="J21" s="20">
        <v>0</v>
      </c>
      <c r="K21" s="20">
        <v>0</v>
      </c>
      <c r="L21" s="20">
        <v>0</v>
      </c>
      <c r="M21" s="20">
        <v>0</v>
      </c>
      <c r="N21" s="20">
        <v>110</v>
      </c>
      <c r="O21" s="20">
        <v>160</v>
      </c>
      <c r="P21" s="20">
        <v>14</v>
      </c>
      <c r="Q21" s="20">
        <v>42</v>
      </c>
      <c r="R21" s="20">
        <v>0</v>
      </c>
      <c r="S21" s="20">
        <v>0</v>
      </c>
      <c r="T21" s="20">
        <v>37</v>
      </c>
      <c r="U21" s="20">
        <v>375</v>
      </c>
      <c r="V21" s="20">
        <f t="shared" si="4"/>
        <v>198</v>
      </c>
      <c r="W21" s="20">
        <f t="shared" si="5"/>
        <v>960</v>
      </c>
      <c r="X21" s="14">
        <f t="shared" si="6"/>
        <v>17.72384355767322</v>
      </c>
      <c r="Y21" s="14">
        <f t="shared" si="7"/>
        <v>18.552371541501977</v>
      </c>
      <c r="Z21" s="14">
        <f t="shared" si="8"/>
        <v>7.0634979030240599</v>
      </c>
      <c r="AA21" s="20">
        <v>4257</v>
      </c>
      <c r="AB21" s="14">
        <f t="shared" si="9"/>
        <v>31.322198513722316</v>
      </c>
      <c r="AC21" s="11">
        <v>3571</v>
      </c>
      <c r="AD21" s="11">
        <v>3004</v>
      </c>
      <c r="AE21" s="11">
        <v>20148</v>
      </c>
      <c r="AF21" s="11">
        <v>16192</v>
      </c>
    </row>
    <row r="22" spans="1:32" x14ac:dyDescent="0.25">
      <c r="A22" s="11">
        <v>21</v>
      </c>
      <c r="B22" s="11" t="s">
        <v>69</v>
      </c>
      <c r="C22" s="28">
        <v>832087</v>
      </c>
      <c r="D22" s="20">
        <v>9746</v>
      </c>
      <c r="E22" s="20">
        <v>53012</v>
      </c>
      <c r="F22" s="20">
        <v>35</v>
      </c>
      <c r="G22" s="20">
        <v>288</v>
      </c>
      <c r="H22" s="20">
        <v>20</v>
      </c>
      <c r="I22" s="20">
        <v>192</v>
      </c>
      <c r="J22" s="20">
        <v>0</v>
      </c>
      <c r="K22" s="20">
        <v>0</v>
      </c>
      <c r="L22" s="20">
        <v>0</v>
      </c>
      <c r="M22" s="20">
        <v>0</v>
      </c>
      <c r="N22" s="20">
        <v>40</v>
      </c>
      <c r="O22" s="20">
        <v>55</v>
      </c>
      <c r="P22" s="20">
        <v>667</v>
      </c>
      <c r="Q22" s="20">
        <v>3484</v>
      </c>
      <c r="R22" s="20">
        <v>0</v>
      </c>
      <c r="S22" s="20">
        <v>0</v>
      </c>
      <c r="T22" s="20">
        <v>73</v>
      </c>
      <c r="U22" s="20">
        <v>212</v>
      </c>
      <c r="V22" s="20">
        <f t="shared" si="4"/>
        <v>10581</v>
      </c>
      <c r="W22" s="20">
        <f t="shared" si="5"/>
        <v>57243</v>
      </c>
      <c r="X22" s="14">
        <f t="shared" si="6"/>
        <v>6.3531435898330519</v>
      </c>
      <c r="Y22" s="14">
        <f t="shared" si="7"/>
        <v>6.1453983383494748</v>
      </c>
      <c r="Z22" s="14">
        <f t="shared" si="8"/>
        <v>6.879448903780494</v>
      </c>
      <c r="AA22" s="20">
        <v>306788</v>
      </c>
      <c r="AB22" s="14">
        <f t="shared" si="9"/>
        <v>36.869702326799967</v>
      </c>
      <c r="AC22" s="11">
        <v>58269</v>
      </c>
      <c r="AD22" s="11">
        <v>54906</v>
      </c>
      <c r="AE22" s="11">
        <v>917168</v>
      </c>
      <c r="AF22" s="11">
        <v>893449</v>
      </c>
    </row>
    <row r="23" spans="1:32" x14ac:dyDescent="0.25">
      <c r="A23" s="11">
        <v>22</v>
      </c>
      <c r="B23" s="11" t="s">
        <v>70</v>
      </c>
      <c r="C23" s="28">
        <v>20523681</v>
      </c>
      <c r="D23" s="20">
        <v>166780</v>
      </c>
      <c r="E23" s="20">
        <v>243846</v>
      </c>
      <c r="F23" s="20">
        <v>6234</v>
      </c>
      <c r="G23" s="20">
        <v>83367</v>
      </c>
      <c r="H23" s="20">
        <v>5549</v>
      </c>
      <c r="I23" s="20">
        <v>66444</v>
      </c>
      <c r="J23" s="20">
        <v>0</v>
      </c>
      <c r="K23" s="20">
        <v>0</v>
      </c>
      <c r="L23" s="20">
        <v>493</v>
      </c>
      <c r="M23" s="20">
        <v>1050</v>
      </c>
      <c r="N23" s="20">
        <v>18770</v>
      </c>
      <c r="O23" s="20">
        <v>7816</v>
      </c>
      <c r="P23" s="20">
        <v>27101</v>
      </c>
      <c r="Q23" s="20">
        <v>515074</v>
      </c>
      <c r="R23" s="20">
        <v>1</v>
      </c>
      <c r="S23" s="20">
        <v>0</v>
      </c>
      <c r="T23" s="20">
        <v>10</v>
      </c>
      <c r="U23" s="20">
        <v>41</v>
      </c>
      <c r="V23" s="20">
        <f t="shared" si="4"/>
        <v>224938</v>
      </c>
      <c r="W23" s="20">
        <f t="shared" si="5"/>
        <v>917638</v>
      </c>
      <c r="X23" s="14">
        <f t="shared" si="6"/>
        <v>3.92523771120152</v>
      </c>
      <c r="Y23" s="14">
        <f t="shared" si="7"/>
        <v>3.487436023409443</v>
      </c>
      <c r="Z23" s="14">
        <f t="shared" si="8"/>
        <v>4.4711180221520692</v>
      </c>
      <c r="AA23" s="20">
        <v>13949129</v>
      </c>
      <c r="AB23" s="14">
        <f t="shared" si="9"/>
        <v>67.966019351012136</v>
      </c>
      <c r="AC23" s="11">
        <v>889519</v>
      </c>
      <c r="AD23" s="11">
        <v>745903</v>
      </c>
      <c r="AE23" s="11">
        <v>22661532</v>
      </c>
      <c r="AF23" s="11">
        <v>21388292</v>
      </c>
    </row>
    <row r="24" spans="1:32" x14ac:dyDescent="0.25">
      <c r="A24" s="11">
        <v>23</v>
      </c>
      <c r="B24" s="11" t="s">
        <v>71</v>
      </c>
      <c r="C24" s="28">
        <v>12565420</v>
      </c>
      <c r="D24" s="20">
        <v>46086</v>
      </c>
      <c r="E24" s="20">
        <v>128014</v>
      </c>
      <c r="F24" s="20">
        <v>918</v>
      </c>
      <c r="G24" s="20">
        <v>9524</v>
      </c>
      <c r="H24" s="20">
        <v>277</v>
      </c>
      <c r="I24" s="20">
        <v>1547</v>
      </c>
      <c r="J24" s="20">
        <v>0</v>
      </c>
      <c r="K24" s="20">
        <v>0</v>
      </c>
      <c r="L24" s="20">
        <v>25</v>
      </c>
      <c r="M24" s="20">
        <v>52</v>
      </c>
      <c r="N24" s="20">
        <v>904</v>
      </c>
      <c r="O24" s="20">
        <v>333</v>
      </c>
      <c r="P24" s="20">
        <v>4368</v>
      </c>
      <c r="Q24" s="20">
        <v>257498</v>
      </c>
      <c r="R24" s="20">
        <v>0</v>
      </c>
      <c r="S24" s="20">
        <v>0</v>
      </c>
      <c r="T24" s="20">
        <v>206</v>
      </c>
      <c r="U24" s="20">
        <v>167</v>
      </c>
      <c r="V24" s="20">
        <f t="shared" si="4"/>
        <v>52784</v>
      </c>
      <c r="W24" s="20">
        <f t="shared" si="5"/>
        <v>397135</v>
      </c>
      <c r="X24" s="14">
        <f t="shared" si="6"/>
        <v>2.1797974247264444</v>
      </c>
      <c r="Y24" s="14">
        <f t="shared" si="7"/>
        <v>2.6603896575772596</v>
      </c>
      <c r="Z24" s="14">
        <f t="shared" si="8"/>
        <v>3.1605390030735148</v>
      </c>
      <c r="AA24" s="20">
        <v>6816578</v>
      </c>
      <c r="AB24" s="14">
        <f t="shared" si="9"/>
        <v>54.248707962010023</v>
      </c>
      <c r="AC24" s="11">
        <v>299805</v>
      </c>
      <c r="AD24" s="11">
        <v>343399</v>
      </c>
      <c r="AE24" s="11">
        <v>13753801</v>
      </c>
      <c r="AF24" s="11">
        <v>12907846</v>
      </c>
    </row>
    <row r="25" spans="1:32" x14ac:dyDescent="0.25">
      <c r="A25" s="11">
        <v>24</v>
      </c>
      <c r="B25" s="11" t="s">
        <v>72</v>
      </c>
      <c r="C25" s="28">
        <v>805183</v>
      </c>
      <c r="D25" s="20">
        <v>8717</v>
      </c>
      <c r="E25" s="20">
        <v>28999</v>
      </c>
      <c r="F25" s="20">
        <v>312</v>
      </c>
      <c r="G25" s="20">
        <v>2331</v>
      </c>
      <c r="H25" s="20">
        <v>283</v>
      </c>
      <c r="I25" s="20">
        <v>2063</v>
      </c>
      <c r="J25" s="20">
        <v>0</v>
      </c>
      <c r="K25" s="20">
        <v>0</v>
      </c>
      <c r="L25" s="20">
        <v>0</v>
      </c>
      <c r="M25" s="20">
        <v>0</v>
      </c>
      <c r="N25" s="20">
        <v>127</v>
      </c>
      <c r="O25" s="20">
        <v>43</v>
      </c>
      <c r="P25" s="20">
        <v>1040</v>
      </c>
      <c r="Q25" s="20">
        <v>7097</v>
      </c>
      <c r="R25" s="20">
        <v>1</v>
      </c>
      <c r="S25" s="20">
        <v>0</v>
      </c>
      <c r="T25" s="20">
        <v>513</v>
      </c>
      <c r="U25" s="20">
        <v>4631</v>
      </c>
      <c r="V25" s="20">
        <f t="shared" si="4"/>
        <v>10993</v>
      </c>
      <c r="W25" s="20">
        <f t="shared" si="5"/>
        <v>45164</v>
      </c>
      <c r="X25" s="14">
        <f t="shared" si="6"/>
        <v>6.8674289354296478</v>
      </c>
      <c r="Y25" s="14">
        <f t="shared" si="7"/>
        <v>4.9017451454797589</v>
      </c>
      <c r="Z25" s="14">
        <f t="shared" si="8"/>
        <v>5.6091596568730342</v>
      </c>
      <c r="AA25" s="20">
        <v>324917</v>
      </c>
      <c r="AB25" s="14">
        <f t="shared" si="9"/>
        <v>40.353186791077306</v>
      </c>
      <c r="AC25" s="11">
        <v>45064</v>
      </c>
      <c r="AD25" s="11">
        <v>41674</v>
      </c>
      <c r="AE25" s="11">
        <v>656199</v>
      </c>
      <c r="AF25" s="11">
        <v>850187</v>
      </c>
    </row>
    <row r="26" spans="1:32" x14ac:dyDescent="0.25">
      <c r="A26" s="11">
        <v>25</v>
      </c>
      <c r="B26" s="11" t="s">
        <v>73</v>
      </c>
      <c r="C26" s="28">
        <v>1667767</v>
      </c>
      <c r="D26" s="20">
        <v>2422</v>
      </c>
      <c r="E26" s="20">
        <v>815</v>
      </c>
      <c r="F26" s="20">
        <v>138</v>
      </c>
      <c r="G26" s="20">
        <v>476</v>
      </c>
      <c r="H26" s="20">
        <v>229</v>
      </c>
      <c r="I26" s="20">
        <v>802</v>
      </c>
      <c r="J26" s="20">
        <v>0</v>
      </c>
      <c r="K26" s="20">
        <v>0</v>
      </c>
      <c r="L26" s="20">
        <v>0</v>
      </c>
      <c r="M26" s="20">
        <v>0</v>
      </c>
      <c r="N26" s="20">
        <v>43498</v>
      </c>
      <c r="O26" s="20">
        <v>14200</v>
      </c>
      <c r="P26" s="20">
        <v>5393</v>
      </c>
      <c r="Q26" s="20">
        <v>1601</v>
      </c>
      <c r="R26" s="20">
        <v>0</v>
      </c>
      <c r="S26" s="20">
        <v>0</v>
      </c>
      <c r="T26" s="20">
        <v>0</v>
      </c>
      <c r="U26" s="20">
        <v>0</v>
      </c>
      <c r="V26" s="20">
        <f t="shared" si="4"/>
        <v>51680</v>
      </c>
      <c r="W26" s="20">
        <f t="shared" si="5"/>
        <v>17894</v>
      </c>
      <c r="X26" s="14">
        <f t="shared" si="6"/>
        <v>1.117224112571167</v>
      </c>
      <c r="Y26" s="14">
        <f t="shared" si="7"/>
        <v>1.3642266545133859</v>
      </c>
      <c r="Z26" s="14">
        <f t="shared" si="8"/>
        <v>1.0729316505243238</v>
      </c>
      <c r="AA26" s="20">
        <v>678946</v>
      </c>
      <c r="AB26" s="14">
        <f t="shared" si="9"/>
        <v>40.709883335022219</v>
      </c>
      <c r="AC26" s="11">
        <v>22035</v>
      </c>
      <c r="AD26" s="11">
        <v>23962</v>
      </c>
      <c r="AE26" s="11">
        <v>1972299</v>
      </c>
      <c r="AF26" s="11">
        <v>1756453</v>
      </c>
    </row>
    <row r="27" spans="1:32" x14ac:dyDescent="0.25">
      <c r="A27" s="11">
        <v>26</v>
      </c>
      <c r="B27" s="11" t="s">
        <v>74</v>
      </c>
      <c r="C27" s="28">
        <v>2185619</v>
      </c>
      <c r="D27" s="20">
        <v>50661</v>
      </c>
      <c r="E27" s="20">
        <v>55263</v>
      </c>
      <c r="F27" s="20">
        <v>5702</v>
      </c>
      <c r="G27" s="20">
        <v>3699</v>
      </c>
      <c r="H27" s="20">
        <v>7268</v>
      </c>
      <c r="I27" s="20">
        <v>3945</v>
      </c>
      <c r="J27" s="20">
        <v>0</v>
      </c>
      <c r="K27" s="20">
        <v>0</v>
      </c>
      <c r="L27" s="20">
        <v>0</v>
      </c>
      <c r="M27" s="20">
        <v>0</v>
      </c>
      <c r="N27" s="20">
        <v>14796</v>
      </c>
      <c r="O27" s="20">
        <v>25052</v>
      </c>
      <c r="P27" s="20">
        <v>0</v>
      </c>
      <c r="Q27" s="20">
        <v>0</v>
      </c>
      <c r="R27" s="20">
        <v>0</v>
      </c>
      <c r="S27" s="20">
        <v>0</v>
      </c>
      <c r="T27" s="20">
        <v>51312</v>
      </c>
      <c r="U27" s="20">
        <v>55825</v>
      </c>
      <c r="V27" s="20">
        <f t="shared" si="4"/>
        <v>129739</v>
      </c>
      <c r="W27" s="20">
        <f t="shared" si="5"/>
        <v>143784</v>
      </c>
      <c r="X27" s="14">
        <f t="shared" si="6"/>
        <v>8.0961266053770977</v>
      </c>
      <c r="Y27" s="14">
        <f t="shared" si="7"/>
        <v>9.5438597247309556</v>
      </c>
      <c r="Z27" s="14">
        <f t="shared" si="8"/>
        <v>6.5786397354708201</v>
      </c>
      <c r="AA27" s="20">
        <v>604250</v>
      </c>
      <c r="AB27" s="14">
        <f t="shared" si="9"/>
        <v>27.646630085115476</v>
      </c>
      <c r="AC27" s="11">
        <v>159634</v>
      </c>
      <c r="AD27" s="11">
        <v>177162</v>
      </c>
      <c r="AE27" s="11">
        <v>1971733</v>
      </c>
      <c r="AF27" s="11">
        <v>1856293</v>
      </c>
    </row>
    <row r="28" spans="1:32" x14ac:dyDescent="0.25">
      <c r="A28" s="11">
        <v>27</v>
      </c>
      <c r="B28" s="11" t="s">
        <v>75</v>
      </c>
      <c r="C28" s="28">
        <v>16792</v>
      </c>
      <c r="D28" s="20">
        <v>0</v>
      </c>
      <c r="E28" s="20">
        <v>0</v>
      </c>
      <c r="F28" s="20">
        <v>3</v>
      </c>
      <c r="G28" s="20">
        <v>44</v>
      </c>
      <c r="H28" s="20">
        <v>1</v>
      </c>
      <c r="I28" s="20">
        <v>35</v>
      </c>
      <c r="J28" s="20">
        <v>1</v>
      </c>
      <c r="K28" s="20">
        <v>0</v>
      </c>
      <c r="L28" s="20">
        <v>0</v>
      </c>
      <c r="M28" s="20">
        <v>0</v>
      </c>
      <c r="N28" s="20">
        <v>157</v>
      </c>
      <c r="O28" s="20">
        <v>2392</v>
      </c>
      <c r="P28" s="20">
        <v>126</v>
      </c>
      <c r="Q28" s="20">
        <v>1281</v>
      </c>
      <c r="R28" s="20">
        <v>4</v>
      </c>
      <c r="S28" s="20">
        <v>0</v>
      </c>
      <c r="T28" s="20">
        <v>0</v>
      </c>
      <c r="U28" s="20">
        <v>0</v>
      </c>
      <c r="V28" s="20">
        <f t="shared" si="4"/>
        <v>292</v>
      </c>
      <c r="W28" s="20">
        <f t="shared" si="5"/>
        <v>3752</v>
      </c>
      <c r="X28" s="14">
        <f t="shared" si="6"/>
        <v>20.643033800494642</v>
      </c>
      <c r="Y28" s="14">
        <f t="shared" si="7"/>
        <v>7.4962225082545189</v>
      </c>
      <c r="Z28" s="14">
        <f t="shared" si="8"/>
        <v>22.343973320628869</v>
      </c>
      <c r="AA28" s="20">
        <v>11367</v>
      </c>
      <c r="AB28" s="14">
        <f t="shared" si="9"/>
        <v>67.692949023344454</v>
      </c>
      <c r="AC28" s="11">
        <v>3756</v>
      </c>
      <c r="AD28" s="11">
        <v>2679</v>
      </c>
      <c r="AE28" s="11">
        <v>18195</v>
      </c>
      <c r="AF28" s="11">
        <v>35738</v>
      </c>
    </row>
    <row r="29" spans="1:32" x14ac:dyDescent="0.25">
      <c r="A29" s="11">
        <v>28</v>
      </c>
      <c r="B29" s="11" t="s">
        <v>76</v>
      </c>
      <c r="C29" s="28">
        <v>93191</v>
      </c>
      <c r="D29" s="20">
        <v>116</v>
      </c>
      <c r="E29" s="20">
        <v>241</v>
      </c>
      <c r="F29" s="20">
        <v>27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33</v>
      </c>
      <c r="O29" s="20">
        <v>11</v>
      </c>
      <c r="P29" s="20">
        <v>48</v>
      </c>
      <c r="Q29" s="20">
        <v>253</v>
      </c>
      <c r="R29" s="20">
        <v>0</v>
      </c>
      <c r="S29" s="20">
        <v>0</v>
      </c>
      <c r="T29" s="20">
        <v>2</v>
      </c>
      <c r="U29" s="20">
        <v>3</v>
      </c>
      <c r="V29" s="20">
        <f t="shared" si="4"/>
        <v>226</v>
      </c>
      <c r="W29" s="20">
        <f t="shared" si="5"/>
        <v>510</v>
      </c>
      <c r="X29" s="14">
        <f t="shared" si="6"/>
        <v>0.74628438916411932</v>
      </c>
      <c r="Y29" s="14">
        <f t="shared" si="7"/>
        <v>1.3511968723564782</v>
      </c>
      <c r="Z29" s="14">
        <f t="shared" si="8"/>
        <v>0.54726314772885798</v>
      </c>
      <c r="AA29" s="20">
        <v>48020</v>
      </c>
      <c r="AB29" s="14">
        <f t="shared" si="9"/>
        <v>51.528581086156386</v>
      </c>
      <c r="AC29" s="11">
        <v>708</v>
      </c>
      <c r="AD29" s="11">
        <v>1182</v>
      </c>
      <c r="AE29" s="11">
        <v>94870</v>
      </c>
      <c r="AF29" s="11">
        <v>87478</v>
      </c>
    </row>
    <row r="30" spans="1:32" x14ac:dyDescent="0.25">
      <c r="A30" s="11">
        <v>29</v>
      </c>
      <c r="B30" s="11" t="s">
        <v>77</v>
      </c>
      <c r="C30" s="28">
        <v>161015</v>
      </c>
      <c r="D30" s="20">
        <v>1</v>
      </c>
      <c r="E30" s="20">
        <v>4</v>
      </c>
      <c r="F30" s="20">
        <v>42</v>
      </c>
      <c r="G30" s="20">
        <v>416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9</v>
      </c>
      <c r="Q30" s="20">
        <v>89</v>
      </c>
      <c r="R30" s="20">
        <v>0</v>
      </c>
      <c r="S30" s="20">
        <v>0</v>
      </c>
      <c r="T30" s="20">
        <v>0</v>
      </c>
      <c r="U30" s="20">
        <v>0</v>
      </c>
      <c r="V30" s="20">
        <f t="shared" si="4"/>
        <v>52</v>
      </c>
      <c r="W30" s="20">
        <f t="shared" si="5"/>
        <v>509</v>
      </c>
      <c r="X30" s="14">
        <f t="shared" si="6"/>
        <v>0.30944833432031676</v>
      </c>
      <c r="Y30" s="14">
        <f t="shared" si="7"/>
        <v>0.36832534742039524</v>
      </c>
      <c r="Z30" s="14">
        <f t="shared" si="8"/>
        <v>0.31611961618482748</v>
      </c>
      <c r="AA30" s="20">
        <v>94512</v>
      </c>
      <c r="AB30" s="14">
        <f t="shared" si="9"/>
        <v>58.697636866130487</v>
      </c>
      <c r="AC30" s="11">
        <v>533</v>
      </c>
      <c r="AD30" s="11">
        <v>555</v>
      </c>
      <c r="AE30" s="11">
        <v>172242</v>
      </c>
      <c r="AF30" s="11">
        <v>150682</v>
      </c>
    </row>
    <row r="31" spans="1:32" x14ac:dyDescent="0.25">
      <c r="A31" s="11">
        <v>30</v>
      </c>
      <c r="B31" s="11" t="s">
        <v>78</v>
      </c>
      <c r="C31" s="28">
        <v>5384821</v>
      </c>
      <c r="D31" s="20">
        <v>94263</v>
      </c>
      <c r="E31" s="20">
        <v>120345</v>
      </c>
      <c r="F31" s="20">
        <v>5821</v>
      </c>
      <c r="G31" s="20">
        <v>13807</v>
      </c>
      <c r="H31" s="20">
        <v>15569</v>
      </c>
      <c r="I31" s="20">
        <v>30204</v>
      </c>
      <c r="J31" s="20">
        <v>0</v>
      </c>
      <c r="K31" s="20">
        <v>0</v>
      </c>
      <c r="L31" s="20">
        <v>0</v>
      </c>
      <c r="M31" s="20">
        <v>0</v>
      </c>
      <c r="N31" s="20">
        <v>42766</v>
      </c>
      <c r="O31" s="20">
        <v>10388</v>
      </c>
      <c r="P31" s="20">
        <v>0</v>
      </c>
      <c r="Q31" s="20">
        <v>0</v>
      </c>
      <c r="R31" s="20">
        <v>0</v>
      </c>
      <c r="S31" s="20">
        <v>0</v>
      </c>
      <c r="T31" s="20">
        <v>84866</v>
      </c>
      <c r="U31" s="20">
        <v>219888</v>
      </c>
      <c r="V31" s="20">
        <f t="shared" si="4"/>
        <v>243285</v>
      </c>
      <c r="W31" s="20">
        <f t="shared" si="5"/>
        <v>394632</v>
      </c>
      <c r="X31" s="14">
        <f t="shared" si="6"/>
        <v>6.4087836774281275</v>
      </c>
      <c r="Y31" s="14">
        <f t="shared" si="7"/>
        <v>6.6259352435717318</v>
      </c>
      <c r="Z31" s="14">
        <f t="shared" si="8"/>
        <v>7.3286001521684758</v>
      </c>
      <c r="AA31" s="20">
        <v>3127758</v>
      </c>
      <c r="AB31" s="14">
        <f t="shared" si="9"/>
        <v>58.084716279334081</v>
      </c>
      <c r="AC31" s="11">
        <v>382720</v>
      </c>
      <c r="AD31" s="11">
        <v>371124</v>
      </c>
      <c r="AE31" s="11">
        <v>5971804</v>
      </c>
      <c r="AF31" s="11">
        <v>5601081</v>
      </c>
    </row>
    <row r="32" spans="1:32" x14ac:dyDescent="0.25">
      <c r="A32" s="11">
        <v>31</v>
      </c>
      <c r="B32" s="11" t="s">
        <v>79</v>
      </c>
      <c r="C32" s="28">
        <v>94542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f t="shared" si="4"/>
        <v>0</v>
      </c>
      <c r="W32" s="20">
        <f t="shared" si="5"/>
        <v>0</v>
      </c>
      <c r="X32" s="14">
        <f t="shared" si="6"/>
        <v>0</v>
      </c>
      <c r="Y32" s="14">
        <f t="shared" si="7"/>
        <v>0</v>
      </c>
      <c r="Z32" s="14">
        <f t="shared" si="8"/>
        <v>0</v>
      </c>
      <c r="AA32" s="20">
        <v>67535</v>
      </c>
      <c r="AB32" s="14">
        <f t="shared" si="9"/>
        <v>71.433860083349202</v>
      </c>
      <c r="AC32" s="11">
        <v>0</v>
      </c>
      <c r="AD32" s="11">
        <v>0</v>
      </c>
      <c r="AE32" s="11">
        <v>135913</v>
      </c>
      <c r="AF32" s="11">
        <v>128022</v>
      </c>
    </row>
    <row r="33" spans="1:32" x14ac:dyDescent="0.25">
      <c r="A33" s="11">
        <v>32</v>
      </c>
      <c r="B33" s="11" t="s">
        <v>80</v>
      </c>
      <c r="C33" s="28">
        <v>662433</v>
      </c>
      <c r="D33" s="20">
        <v>43893</v>
      </c>
      <c r="E33" s="20">
        <v>42279</v>
      </c>
      <c r="F33" s="20">
        <v>3796</v>
      </c>
      <c r="G33" s="20">
        <v>2166</v>
      </c>
      <c r="H33" s="20">
        <v>8057</v>
      </c>
      <c r="I33" s="20">
        <v>4897</v>
      </c>
      <c r="J33" s="20">
        <v>0</v>
      </c>
      <c r="K33" s="20">
        <v>0</v>
      </c>
      <c r="L33" s="20">
        <v>0</v>
      </c>
      <c r="M33" s="20">
        <v>0</v>
      </c>
      <c r="N33" s="20">
        <v>43382</v>
      </c>
      <c r="O33" s="20">
        <v>14041</v>
      </c>
      <c r="P33" s="20">
        <v>5453</v>
      </c>
      <c r="Q33" s="20">
        <v>3034</v>
      </c>
      <c r="R33" s="20">
        <v>0</v>
      </c>
      <c r="S33" s="20">
        <v>0</v>
      </c>
      <c r="T33" s="20">
        <v>0</v>
      </c>
      <c r="U33" s="20">
        <v>0</v>
      </c>
      <c r="V33" s="20">
        <f t="shared" si="4"/>
        <v>104581</v>
      </c>
      <c r="W33" s="20">
        <f t="shared" si="5"/>
        <v>66417</v>
      </c>
      <c r="X33" s="14">
        <f t="shared" si="6"/>
        <v>5.7199504154048224</v>
      </c>
      <c r="Y33" s="14">
        <f t="shared" si="7"/>
        <v>7.176126467806129</v>
      </c>
      <c r="Z33" s="14">
        <f t="shared" si="8"/>
        <v>10.026221519761243</v>
      </c>
      <c r="AA33" s="20">
        <v>178424</v>
      </c>
      <c r="AB33" s="14">
        <f t="shared" si="9"/>
        <v>26.934648485205297</v>
      </c>
      <c r="AC33" s="11">
        <v>61970</v>
      </c>
      <c r="AD33" s="11">
        <v>55912</v>
      </c>
      <c r="AE33" s="11">
        <v>1083401</v>
      </c>
      <c r="AF33" s="11">
        <v>779139</v>
      </c>
    </row>
    <row r="34" spans="1:32" x14ac:dyDescent="0.25">
      <c r="A34" s="11">
        <v>33</v>
      </c>
      <c r="B34" s="11" t="s">
        <v>81</v>
      </c>
      <c r="C34" s="28">
        <v>173161</v>
      </c>
      <c r="D34" s="20">
        <v>4348</v>
      </c>
      <c r="E34" s="20">
        <v>14721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4</v>
      </c>
      <c r="O34" s="20">
        <v>1</v>
      </c>
      <c r="P34" s="20">
        <v>6</v>
      </c>
      <c r="Q34" s="20">
        <v>36</v>
      </c>
      <c r="R34" s="20">
        <v>0</v>
      </c>
      <c r="S34" s="20">
        <v>0</v>
      </c>
      <c r="T34" s="20">
        <v>0</v>
      </c>
      <c r="U34" s="20">
        <v>0</v>
      </c>
      <c r="V34" s="20">
        <f t="shared" si="4"/>
        <v>4358</v>
      </c>
      <c r="W34" s="20">
        <f t="shared" si="5"/>
        <v>14758</v>
      </c>
      <c r="X34" s="14">
        <f t="shared" si="6"/>
        <v>7.0749512156675163</v>
      </c>
      <c r="Y34" s="14">
        <f t="shared" si="7"/>
        <v>9.3473676749419674</v>
      </c>
      <c r="Z34" s="14">
        <f t="shared" si="8"/>
        <v>8.5227043040869468</v>
      </c>
      <c r="AA34" s="20">
        <v>76589</v>
      </c>
      <c r="AB34" s="14">
        <f t="shared" si="9"/>
        <v>44.229936302054156</v>
      </c>
      <c r="AC34" s="11">
        <v>13016</v>
      </c>
      <c r="AD34" s="11">
        <v>15825</v>
      </c>
      <c r="AE34" s="11">
        <v>183973</v>
      </c>
      <c r="AF34" s="11">
        <v>169299</v>
      </c>
    </row>
    <row r="35" spans="1:32" x14ac:dyDescent="0.25">
      <c r="A35" s="11">
        <v>34</v>
      </c>
      <c r="B35" s="11" t="s">
        <v>82</v>
      </c>
      <c r="C35" s="28">
        <v>109599</v>
      </c>
      <c r="D35" s="20">
        <v>1660</v>
      </c>
      <c r="E35" s="20">
        <v>3047</v>
      </c>
      <c r="F35" s="20">
        <v>54</v>
      </c>
      <c r="G35" s="20">
        <v>183</v>
      </c>
      <c r="H35" s="20">
        <v>4</v>
      </c>
      <c r="I35" s="20">
        <v>11</v>
      </c>
      <c r="J35" s="20">
        <v>11</v>
      </c>
      <c r="K35" s="20">
        <v>0</v>
      </c>
      <c r="L35" s="20">
        <v>0</v>
      </c>
      <c r="M35" s="20">
        <v>0</v>
      </c>
      <c r="N35" s="20">
        <v>7</v>
      </c>
      <c r="O35" s="20">
        <v>5</v>
      </c>
      <c r="P35" s="20">
        <v>109</v>
      </c>
      <c r="Q35" s="20">
        <v>756</v>
      </c>
      <c r="R35" s="20">
        <v>0</v>
      </c>
      <c r="S35" s="20">
        <v>0</v>
      </c>
      <c r="T35" s="20">
        <v>3</v>
      </c>
      <c r="U35" s="20">
        <v>0</v>
      </c>
      <c r="V35" s="20">
        <f t="shared" si="4"/>
        <v>1848</v>
      </c>
      <c r="W35" s="20">
        <f t="shared" si="5"/>
        <v>4002</v>
      </c>
      <c r="X35" s="14">
        <f t="shared" si="6"/>
        <v>4.869476073664555</v>
      </c>
      <c r="Y35" s="14">
        <f t="shared" si="7"/>
        <v>7.1335608646188851</v>
      </c>
      <c r="Z35" s="14">
        <f t="shared" si="8"/>
        <v>3.6514931705581253</v>
      </c>
      <c r="AA35" s="20">
        <v>89611</v>
      </c>
      <c r="AB35" s="14">
        <f t="shared" si="9"/>
        <v>81.762607323059527</v>
      </c>
      <c r="AC35" s="11">
        <v>5320</v>
      </c>
      <c r="AD35" s="11">
        <v>7838</v>
      </c>
      <c r="AE35" s="11">
        <v>109252</v>
      </c>
      <c r="AF35" s="11">
        <v>109875</v>
      </c>
    </row>
    <row r="36" spans="1:32" x14ac:dyDescent="0.25">
      <c r="A36" s="11">
        <v>35</v>
      </c>
      <c r="B36" s="11" t="s">
        <v>83</v>
      </c>
      <c r="C36" s="28">
        <v>2570251</v>
      </c>
      <c r="D36" s="20">
        <v>26322</v>
      </c>
      <c r="E36" s="20">
        <v>31942</v>
      </c>
      <c r="F36" s="20">
        <v>945</v>
      </c>
      <c r="G36" s="20">
        <v>5823</v>
      </c>
      <c r="H36" s="20">
        <v>1006</v>
      </c>
      <c r="I36" s="20">
        <v>2113</v>
      </c>
      <c r="J36" s="20">
        <v>0</v>
      </c>
      <c r="K36" s="20">
        <v>0</v>
      </c>
      <c r="L36" s="20">
        <v>0</v>
      </c>
      <c r="M36" s="20">
        <v>0</v>
      </c>
      <c r="N36" s="20">
        <v>1689</v>
      </c>
      <c r="O36" s="20">
        <v>316</v>
      </c>
      <c r="P36" s="20">
        <v>2086</v>
      </c>
      <c r="Q36" s="20">
        <v>44130</v>
      </c>
      <c r="R36" s="20">
        <v>0</v>
      </c>
      <c r="S36" s="20">
        <v>0</v>
      </c>
      <c r="T36" s="20">
        <v>5</v>
      </c>
      <c r="U36" s="20">
        <v>77</v>
      </c>
      <c r="V36" s="20">
        <f t="shared" si="4"/>
        <v>32053</v>
      </c>
      <c r="W36" s="20">
        <f t="shared" si="5"/>
        <v>84401</v>
      </c>
      <c r="X36" s="14">
        <f t="shared" si="6"/>
        <v>3.3290558256795095</v>
      </c>
      <c r="Y36" s="14">
        <f t="shared" si="7"/>
        <v>3.3970844489778571</v>
      </c>
      <c r="Z36" s="14">
        <f t="shared" si="8"/>
        <v>3.2837648930007228</v>
      </c>
      <c r="AA36" s="20">
        <v>1343753</v>
      </c>
      <c r="AB36" s="14">
        <f t="shared" si="9"/>
        <v>52.281002905941875</v>
      </c>
      <c r="AC36" s="11">
        <v>79176</v>
      </c>
      <c r="AD36" s="11">
        <v>79930</v>
      </c>
      <c r="AE36" s="11">
        <v>2378332</v>
      </c>
      <c r="AF36" s="11">
        <v>2352900</v>
      </c>
    </row>
    <row r="37" spans="1:32" x14ac:dyDescent="0.25">
      <c r="A37" s="11">
        <v>36</v>
      </c>
      <c r="B37" s="11" t="s">
        <v>84</v>
      </c>
      <c r="C37" s="28">
        <v>1005709</v>
      </c>
      <c r="D37" s="20">
        <v>46737</v>
      </c>
      <c r="E37" s="20">
        <v>21027</v>
      </c>
      <c r="F37" s="20">
        <v>1811</v>
      </c>
      <c r="G37" s="20">
        <v>981</v>
      </c>
      <c r="H37" s="20">
        <v>1854</v>
      </c>
      <c r="I37" s="20">
        <v>935</v>
      </c>
      <c r="J37" s="20">
        <v>0</v>
      </c>
      <c r="K37" s="20">
        <v>0</v>
      </c>
      <c r="L37" s="20">
        <v>0</v>
      </c>
      <c r="M37" s="20">
        <v>0</v>
      </c>
      <c r="N37" s="20">
        <v>150896</v>
      </c>
      <c r="O37" s="20">
        <v>39160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f t="shared" si="4"/>
        <v>201298</v>
      </c>
      <c r="W37" s="20">
        <f t="shared" si="5"/>
        <v>62103</v>
      </c>
      <c r="X37" s="14">
        <f t="shared" si="6"/>
        <v>7.1259306048832416</v>
      </c>
      <c r="Y37" s="14">
        <f t="shared" si="7"/>
        <v>8.2375772971375838</v>
      </c>
      <c r="Z37" s="14">
        <f t="shared" si="8"/>
        <v>6.1750466586259041</v>
      </c>
      <c r="AA37" s="20">
        <v>602554</v>
      </c>
      <c r="AB37" s="14">
        <f t="shared" si="9"/>
        <v>59.913354658256011</v>
      </c>
      <c r="AC37" s="11">
        <v>71749</v>
      </c>
      <c r="AD37" s="11">
        <v>85869</v>
      </c>
      <c r="AE37" s="11">
        <v>1006872</v>
      </c>
      <c r="AF37" s="11">
        <v>1042406</v>
      </c>
    </row>
    <row r="38" spans="1:32" x14ac:dyDescent="0.25">
      <c r="A38" s="11">
        <v>37</v>
      </c>
      <c r="B38" s="11" t="s">
        <v>85</v>
      </c>
      <c r="C38" s="28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f t="shared" si="4"/>
        <v>0</v>
      </c>
      <c r="W38" s="20">
        <f t="shared" si="5"/>
        <v>0</v>
      </c>
      <c r="X38" s="11">
        <v>0</v>
      </c>
      <c r="Y38" s="14">
        <v>0</v>
      </c>
      <c r="Z38" s="14">
        <v>0</v>
      </c>
      <c r="AA38" s="20">
        <v>50</v>
      </c>
      <c r="AB38" s="14">
        <v>0</v>
      </c>
      <c r="AC38" s="11">
        <v>0</v>
      </c>
      <c r="AD38" s="11">
        <v>0</v>
      </c>
      <c r="AE38" s="11">
        <v>0</v>
      </c>
      <c r="AF38" s="11">
        <v>0</v>
      </c>
    </row>
    <row r="39" spans="1:32" s="9" customFormat="1" ht="22.5" x14ac:dyDescent="0.45">
      <c r="A39" s="31" t="s">
        <v>49</v>
      </c>
      <c r="B39" s="32"/>
      <c r="C39" s="29">
        <f t="shared" ref="C39:W39" si="10">SUM(C17:C38)</f>
        <v>59029490</v>
      </c>
      <c r="D39" s="22">
        <f t="shared" si="10"/>
        <v>606591</v>
      </c>
      <c r="E39" s="22">
        <f t="shared" si="10"/>
        <v>805632</v>
      </c>
      <c r="F39" s="22">
        <f t="shared" si="10"/>
        <v>27702</v>
      </c>
      <c r="G39" s="22">
        <f t="shared" si="10"/>
        <v>142298</v>
      </c>
      <c r="H39" s="22">
        <f t="shared" si="10"/>
        <v>40863</v>
      </c>
      <c r="I39" s="22">
        <f t="shared" si="10"/>
        <v>120789</v>
      </c>
      <c r="J39" s="22">
        <f t="shared" si="10"/>
        <v>12</v>
      </c>
      <c r="K39" s="22">
        <f t="shared" si="10"/>
        <v>0</v>
      </c>
      <c r="L39" s="22">
        <f t="shared" si="10"/>
        <v>518</v>
      </c>
      <c r="M39" s="22">
        <f t="shared" si="10"/>
        <v>1102</v>
      </c>
      <c r="N39" s="22">
        <f t="shared" si="10"/>
        <v>322853</v>
      </c>
      <c r="O39" s="22">
        <f t="shared" si="10"/>
        <v>115434</v>
      </c>
      <c r="P39" s="22">
        <f t="shared" si="10"/>
        <v>52532</v>
      </c>
      <c r="Q39" s="22">
        <f t="shared" si="10"/>
        <v>901132</v>
      </c>
      <c r="R39" s="22">
        <f t="shared" si="10"/>
        <v>6</v>
      </c>
      <c r="S39" s="22">
        <f t="shared" si="10"/>
        <v>0</v>
      </c>
      <c r="T39" s="22">
        <f t="shared" si="10"/>
        <v>137745</v>
      </c>
      <c r="U39" s="22">
        <f t="shared" si="10"/>
        <v>281253</v>
      </c>
      <c r="V39" s="22">
        <f t="shared" si="10"/>
        <v>1188822</v>
      </c>
      <c r="W39" s="22">
        <f t="shared" si="10"/>
        <v>2367640</v>
      </c>
      <c r="X39" s="24">
        <f>(AC24/AC24)*100</f>
        <v>100</v>
      </c>
      <c r="Y39" s="24">
        <f>(AD24/AF24)*100</f>
        <v>2.6603896575772596</v>
      </c>
      <c r="Z39" s="24">
        <f>(W24/C24)*100</f>
        <v>3.1605390030735148</v>
      </c>
      <c r="AA39" s="22">
        <f>SUM(AA17:AA38)</f>
        <v>33897282</v>
      </c>
      <c r="AB39" s="24">
        <f>(AA39/C39)*100</f>
        <v>57.424317912961811</v>
      </c>
      <c r="AC39" s="13">
        <f>SUM(AC17:AC38)</f>
        <v>2314903</v>
      </c>
      <c r="AD39" s="13">
        <f>SUM(AD17:AD38)</f>
        <v>2242705</v>
      </c>
      <c r="AE39" s="13">
        <f>SUM(AE17:AE38)</f>
        <v>64497078</v>
      </c>
      <c r="AF39" s="13">
        <f>SUM(AF17:AF38)</f>
        <v>60556365</v>
      </c>
    </row>
    <row r="40" spans="1:32" s="10" customFormat="1" ht="19.5" x14ac:dyDescent="0.4">
      <c r="A40" s="12"/>
      <c r="B40" s="33" t="s">
        <v>88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</row>
    <row r="41" spans="1:32" x14ac:dyDescent="0.25">
      <c r="A41" s="11">
        <v>38</v>
      </c>
      <c r="B41" s="11" t="s">
        <v>55</v>
      </c>
      <c r="C41" s="28">
        <v>168777</v>
      </c>
      <c r="D41" s="20">
        <v>4591</v>
      </c>
      <c r="E41" s="20">
        <v>1658</v>
      </c>
      <c r="F41" s="20">
        <v>593</v>
      </c>
      <c r="G41" s="20">
        <v>356</v>
      </c>
      <c r="H41" s="20">
        <v>878</v>
      </c>
      <c r="I41" s="20">
        <v>491</v>
      </c>
      <c r="J41" s="20">
        <v>0</v>
      </c>
      <c r="K41" s="20">
        <v>0</v>
      </c>
      <c r="L41" s="20">
        <v>0</v>
      </c>
      <c r="M41" s="20">
        <v>0</v>
      </c>
      <c r="N41" s="20">
        <v>37763</v>
      </c>
      <c r="O41" s="20">
        <v>14068</v>
      </c>
      <c r="P41" s="20">
        <v>4137</v>
      </c>
      <c r="Q41" s="20">
        <v>2437</v>
      </c>
      <c r="R41" s="20">
        <v>0</v>
      </c>
      <c r="S41" s="20">
        <v>0</v>
      </c>
      <c r="T41" s="20">
        <v>0</v>
      </c>
      <c r="U41" s="20">
        <v>0</v>
      </c>
      <c r="V41" s="20">
        <f t="shared" ref="V41:V49" si="11">(D41+F41+H41+J41+L41+N41+P41+R41+T41)</f>
        <v>47962</v>
      </c>
      <c r="W41" s="20">
        <f t="shared" ref="W41:W49" si="12">(E41+G41+I41+K41+M41+O41+Q41+S41+U41)</f>
        <v>19010</v>
      </c>
      <c r="X41" s="14">
        <f t="shared" ref="X41:X49" si="13">(AC41/AE41)*100</f>
        <v>11.695330312156951</v>
      </c>
      <c r="Y41" s="14">
        <f t="shared" ref="Y41:Y49" si="14">(AD41/AF41)*100</f>
        <v>17.183526712320667</v>
      </c>
      <c r="Z41" s="14">
        <f t="shared" ref="Z41:Z49" si="15">(W41/C41)*100</f>
        <v>11.263383043898163</v>
      </c>
      <c r="AA41" s="20">
        <v>112256</v>
      </c>
      <c r="AB41" s="14">
        <f t="shared" ref="AB41:AB49" si="16">(AA41/C41)*100</f>
        <v>66.511432244914886</v>
      </c>
      <c r="AC41" s="11">
        <v>20775</v>
      </c>
      <c r="AD41" s="11">
        <v>29057</v>
      </c>
      <c r="AE41" s="11">
        <v>177635</v>
      </c>
      <c r="AF41" s="11">
        <v>169098</v>
      </c>
    </row>
    <row r="42" spans="1:32" x14ac:dyDescent="0.25">
      <c r="A42" s="11">
        <v>39</v>
      </c>
      <c r="B42" s="11" t="s">
        <v>56</v>
      </c>
      <c r="C42" s="28">
        <v>248767</v>
      </c>
      <c r="D42" s="20">
        <v>52976</v>
      </c>
      <c r="E42" s="20">
        <v>18461</v>
      </c>
      <c r="F42" s="20">
        <v>29447</v>
      </c>
      <c r="G42" s="20">
        <v>16273</v>
      </c>
      <c r="H42" s="20">
        <v>48537</v>
      </c>
      <c r="I42" s="20">
        <v>22683</v>
      </c>
      <c r="J42" s="20">
        <v>0</v>
      </c>
      <c r="K42" s="20">
        <v>0</v>
      </c>
      <c r="L42" s="20">
        <v>0</v>
      </c>
      <c r="M42" s="20">
        <v>0</v>
      </c>
      <c r="N42" s="20">
        <v>70195</v>
      </c>
      <c r="O42" s="20">
        <v>24741</v>
      </c>
      <c r="P42" s="20">
        <v>29135</v>
      </c>
      <c r="Q42" s="20">
        <v>11413</v>
      </c>
      <c r="R42" s="20">
        <v>0</v>
      </c>
      <c r="S42" s="20">
        <v>0</v>
      </c>
      <c r="T42" s="20">
        <v>0</v>
      </c>
      <c r="U42" s="20">
        <v>0</v>
      </c>
      <c r="V42" s="20">
        <f t="shared" si="11"/>
        <v>230290</v>
      </c>
      <c r="W42" s="20">
        <f t="shared" si="12"/>
        <v>93571</v>
      </c>
      <c r="X42" s="14">
        <f t="shared" si="13"/>
        <v>24.447940626856653</v>
      </c>
      <c r="Y42" s="14">
        <f t="shared" si="14"/>
        <v>26.616919098633176</v>
      </c>
      <c r="Z42" s="14">
        <f t="shared" si="15"/>
        <v>37.613911813062025</v>
      </c>
      <c r="AA42" s="20">
        <v>236318</v>
      </c>
      <c r="AB42" s="14">
        <f t="shared" si="16"/>
        <v>94.995718885543496</v>
      </c>
      <c r="AC42" s="11">
        <v>73657</v>
      </c>
      <c r="AD42" s="11">
        <v>72052</v>
      </c>
      <c r="AE42" s="11">
        <v>301281</v>
      </c>
      <c r="AF42" s="11">
        <v>270700</v>
      </c>
    </row>
    <row r="43" spans="1:32" x14ac:dyDescent="0.25">
      <c r="A43" s="11">
        <v>40</v>
      </c>
      <c r="B43" s="11" t="s">
        <v>57</v>
      </c>
      <c r="C43" s="28">
        <v>224220</v>
      </c>
      <c r="D43" s="20">
        <v>37204</v>
      </c>
      <c r="E43" s="20">
        <v>9785</v>
      </c>
      <c r="F43" s="20">
        <v>714</v>
      </c>
      <c r="G43" s="20">
        <v>2395</v>
      </c>
      <c r="H43" s="20">
        <v>596</v>
      </c>
      <c r="I43" s="20">
        <v>1522</v>
      </c>
      <c r="J43" s="20">
        <v>0</v>
      </c>
      <c r="K43" s="20">
        <v>0</v>
      </c>
      <c r="L43" s="20">
        <v>0</v>
      </c>
      <c r="M43" s="20">
        <v>0</v>
      </c>
      <c r="N43" s="20">
        <v>60003</v>
      </c>
      <c r="O43" s="20">
        <v>31736</v>
      </c>
      <c r="P43" s="20">
        <v>1888</v>
      </c>
      <c r="Q43" s="20">
        <v>2643</v>
      </c>
      <c r="R43" s="20">
        <v>0</v>
      </c>
      <c r="S43" s="20">
        <v>0</v>
      </c>
      <c r="T43" s="20">
        <v>14335</v>
      </c>
      <c r="U43" s="20">
        <v>5189</v>
      </c>
      <c r="V43" s="20">
        <f t="shared" si="11"/>
        <v>114740</v>
      </c>
      <c r="W43" s="20">
        <f t="shared" si="12"/>
        <v>53270</v>
      </c>
      <c r="X43" s="14">
        <f t="shared" si="13"/>
        <v>19.373052012437185</v>
      </c>
      <c r="Y43" s="14">
        <f t="shared" si="14"/>
        <v>20.726840521813056</v>
      </c>
      <c r="Z43" s="14">
        <f t="shared" si="15"/>
        <v>23.75791633217376</v>
      </c>
      <c r="AA43" s="20">
        <v>244515</v>
      </c>
      <c r="AB43" s="14">
        <f t="shared" si="16"/>
        <v>109.05137811078404</v>
      </c>
      <c r="AC43" s="11">
        <v>51777</v>
      </c>
      <c r="AD43" s="11">
        <v>50223</v>
      </c>
      <c r="AE43" s="11">
        <v>267263</v>
      </c>
      <c r="AF43" s="11">
        <v>242309</v>
      </c>
    </row>
    <row r="44" spans="1:32" x14ac:dyDescent="0.25">
      <c r="A44" s="11">
        <v>41</v>
      </c>
      <c r="B44" s="11" t="s">
        <v>58</v>
      </c>
      <c r="C44" s="28">
        <v>1067461</v>
      </c>
      <c r="D44" s="20">
        <v>193781</v>
      </c>
      <c r="E44" s="20">
        <v>130492</v>
      </c>
      <c r="F44" s="20">
        <v>1279</v>
      </c>
      <c r="G44" s="20">
        <v>3463</v>
      </c>
      <c r="H44" s="20">
        <v>3740</v>
      </c>
      <c r="I44" s="20">
        <v>9532</v>
      </c>
      <c r="J44" s="20">
        <v>0</v>
      </c>
      <c r="K44" s="20">
        <v>0</v>
      </c>
      <c r="L44" s="20">
        <v>0</v>
      </c>
      <c r="M44" s="20">
        <v>0</v>
      </c>
      <c r="N44" s="20">
        <v>51988</v>
      </c>
      <c r="O44" s="20">
        <v>10876</v>
      </c>
      <c r="P44" s="20">
        <v>9792</v>
      </c>
      <c r="Q44" s="20">
        <v>56866</v>
      </c>
      <c r="R44" s="20">
        <v>0</v>
      </c>
      <c r="S44" s="20">
        <v>0</v>
      </c>
      <c r="T44" s="20">
        <v>0</v>
      </c>
      <c r="U44" s="20">
        <v>0</v>
      </c>
      <c r="V44" s="20">
        <f t="shared" si="11"/>
        <v>260580</v>
      </c>
      <c r="W44" s="20">
        <f t="shared" si="12"/>
        <v>211229</v>
      </c>
      <c r="X44" s="14">
        <f t="shared" si="13"/>
        <v>15.176494949229596</v>
      </c>
      <c r="Y44" s="14">
        <f t="shared" si="14"/>
        <v>15.399374987093623</v>
      </c>
      <c r="Z44" s="14">
        <f t="shared" si="15"/>
        <v>19.787982886494213</v>
      </c>
      <c r="AA44" s="20">
        <v>877590</v>
      </c>
      <c r="AB44" s="14">
        <f t="shared" si="16"/>
        <v>82.212839625991023</v>
      </c>
      <c r="AC44" s="11">
        <v>196423</v>
      </c>
      <c r="AD44" s="11">
        <v>178974</v>
      </c>
      <c r="AE44" s="11">
        <v>1294258</v>
      </c>
      <c r="AF44" s="11">
        <v>1162216</v>
      </c>
    </row>
    <row r="45" spans="1:32" x14ac:dyDescent="0.25">
      <c r="A45" s="11">
        <v>42</v>
      </c>
      <c r="B45" s="11" t="s">
        <v>59</v>
      </c>
      <c r="C45" s="28">
        <v>98839</v>
      </c>
      <c r="D45" s="20">
        <v>94297</v>
      </c>
      <c r="E45" s="20">
        <v>31706</v>
      </c>
      <c r="F45" s="20">
        <v>7361</v>
      </c>
      <c r="G45" s="20">
        <v>2272</v>
      </c>
      <c r="H45" s="20">
        <v>20499</v>
      </c>
      <c r="I45" s="20">
        <v>2272</v>
      </c>
      <c r="J45" s="20">
        <v>0</v>
      </c>
      <c r="K45" s="20">
        <v>0</v>
      </c>
      <c r="L45" s="20">
        <v>0</v>
      </c>
      <c r="M45" s="20">
        <v>0</v>
      </c>
      <c r="N45" s="20">
        <v>122018</v>
      </c>
      <c r="O45" s="20">
        <v>34894</v>
      </c>
      <c r="P45" s="20">
        <v>14025</v>
      </c>
      <c r="Q45" s="20">
        <v>4200</v>
      </c>
      <c r="R45" s="20">
        <v>0</v>
      </c>
      <c r="S45" s="20">
        <v>0</v>
      </c>
      <c r="T45" s="20">
        <v>1209</v>
      </c>
      <c r="U45" s="20">
        <v>975</v>
      </c>
      <c r="V45" s="20">
        <f t="shared" si="11"/>
        <v>259409</v>
      </c>
      <c r="W45" s="20">
        <f t="shared" si="12"/>
        <v>76319</v>
      </c>
      <c r="X45" s="14">
        <f t="shared" si="13"/>
        <v>91.710203310883117</v>
      </c>
      <c r="Y45" s="14">
        <f t="shared" si="14"/>
        <v>63.144027206160189</v>
      </c>
      <c r="Z45" s="14">
        <f t="shared" si="15"/>
        <v>77.215471625572903</v>
      </c>
      <c r="AA45" s="20">
        <v>61659</v>
      </c>
      <c r="AB45" s="14">
        <f t="shared" si="16"/>
        <v>62.383269761936077</v>
      </c>
      <c r="AC45" s="11">
        <v>87420</v>
      </c>
      <c r="AD45" s="11">
        <v>61830</v>
      </c>
      <c r="AE45" s="11">
        <v>95322</v>
      </c>
      <c r="AF45" s="11">
        <v>97919</v>
      </c>
    </row>
    <row r="46" spans="1:32" x14ac:dyDescent="0.25">
      <c r="A46" s="11">
        <v>43</v>
      </c>
      <c r="B46" s="11" t="s">
        <v>60</v>
      </c>
      <c r="C46" s="28">
        <v>19577</v>
      </c>
      <c r="D46" s="20">
        <v>27435</v>
      </c>
      <c r="E46" s="20">
        <v>4839</v>
      </c>
      <c r="F46" s="20">
        <v>1198</v>
      </c>
      <c r="G46" s="20">
        <v>228</v>
      </c>
      <c r="H46" s="20">
        <v>6261</v>
      </c>
      <c r="I46" s="20">
        <v>981</v>
      </c>
      <c r="J46" s="20">
        <v>0</v>
      </c>
      <c r="K46" s="20">
        <v>0</v>
      </c>
      <c r="L46" s="20">
        <v>0</v>
      </c>
      <c r="M46" s="20">
        <v>0</v>
      </c>
      <c r="N46" s="20">
        <v>32819</v>
      </c>
      <c r="O46" s="20">
        <v>5573</v>
      </c>
      <c r="P46" s="20">
        <v>1840</v>
      </c>
      <c r="Q46" s="20">
        <v>368</v>
      </c>
      <c r="R46" s="20">
        <v>0</v>
      </c>
      <c r="S46" s="20">
        <v>0</v>
      </c>
      <c r="T46" s="20">
        <v>5104</v>
      </c>
      <c r="U46" s="20">
        <v>1406</v>
      </c>
      <c r="V46" s="20">
        <f t="shared" si="11"/>
        <v>74657</v>
      </c>
      <c r="W46" s="20">
        <f t="shared" si="12"/>
        <v>13395</v>
      </c>
      <c r="X46" s="14">
        <f t="shared" si="13"/>
        <v>169.79935794542536</v>
      </c>
      <c r="Y46" s="14">
        <f t="shared" si="14"/>
        <v>176.91933621056469</v>
      </c>
      <c r="Z46" s="14">
        <f t="shared" si="15"/>
        <v>68.422128007355568</v>
      </c>
      <c r="AA46" s="20">
        <v>6372</v>
      </c>
      <c r="AB46" s="14">
        <f t="shared" si="16"/>
        <v>32.548398631046638</v>
      </c>
      <c r="AC46" s="11">
        <v>21157</v>
      </c>
      <c r="AD46" s="11">
        <v>29105</v>
      </c>
      <c r="AE46" s="11">
        <v>12460</v>
      </c>
      <c r="AF46" s="11">
        <v>16451</v>
      </c>
    </row>
    <row r="47" spans="1:32" x14ac:dyDescent="0.25">
      <c r="A47" s="11">
        <v>44</v>
      </c>
      <c r="B47" s="11" t="s">
        <v>61</v>
      </c>
      <c r="C47" s="28">
        <v>71612</v>
      </c>
      <c r="D47" s="20">
        <v>43832</v>
      </c>
      <c r="E47" s="20">
        <v>11588</v>
      </c>
      <c r="F47" s="20">
        <v>2572</v>
      </c>
      <c r="G47" s="20">
        <v>937</v>
      </c>
      <c r="H47" s="20">
        <v>3885</v>
      </c>
      <c r="I47" s="20">
        <v>1158</v>
      </c>
      <c r="J47" s="20">
        <v>0</v>
      </c>
      <c r="K47" s="20">
        <v>0</v>
      </c>
      <c r="L47" s="20">
        <v>0</v>
      </c>
      <c r="M47" s="20">
        <v>0</v>
      </c>
      <c r="N47" s="20">
        <v>23545</v>
      </c>
      <c r="O47" s="20">
        <v>6342</v>
      </c>
      <c r="P47" s="20">
        <v>17</v>
      </c>
      <c r="Q47" s="20">
        <v>261</v>
      </c>
      <c r="R47" s="20">
        <v>0</v>
      </c>
      <c r="S47" s="20">
        <v>0</v>
      </c>
      <c r="T47" s="20">
        <v>2</v>
      </c>
      <c r="U47" s="20">
        <v>0</v>
      </c>
      <c r="V47" s="20">
        <f t="shared" si="11"/>
        <v>73853</v>
      </c>
      <c r="W47" s="20">
        <f t="shared" si="12"/>
        <v>20286</v>
      </c>
      <c r="X47" s="14">
        <f t="shared" si="13"/>
        <v>30.318794377626428</v>
      </c>
      <c r="Y47" s="14">
        <f t="shared" si="14"/>
        <v>60.849691932941688</v>
      </c>
      <c r="Z47" s="14">
        <f t="shared" si="15"/>
        <v>28.327654583030775</v>
      </c>
      <c r="AA47" s="20">
        <v>63526</v>
      </c>
      <c r="AB47" s="14">
        <f t="shared" si="16"/>
        <v>88.708596324638336</v>
      </c>
      <c r="AC47" s="11">
        <v>20923</v>
      </c>
      <c r="AD47" s="11">
        <v>42467</v>
      </c>
      <c r="AE47" s="11">
        <v>69010</v>
      </c>
      <c r="AF47" s="11">
        <v>69790</v>
      </c>
    </row>
    <row r="48" spans="1:32" x14ac:dyDescent="0.25">
      <c r="A48" s="11">
        <v>45</v>
      </c>
      <c r="B48" s="11" t="s">
        <v>62</v>
      </c>
      <c r="C48" s="28">
        <v>4793</v>
      </c>
      <c r="D48" s="20">
        <v>151</v>
      </c>
      <c r="E48" s="20">
        <v>676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1</v>
      </c>
      <c r="O48" s="20">
        <v>0</v>
      </c>
      <c r="P48" s="20">
        <v>4</v>
      </c>
      <c r="Q48" s="20">
        <v>14</v>
      </c>
      <c r="R48" s="20">
        <v>0</v>
      </c>
      <c r="S48" s="20">
        <v>0</v>
      </c>
      <c r="T48" s="20">
        <v>0</v>
      </c>
      <c r="U48" s="20">
        <v>0</v>
      </c>
      <c r="V48" s="20">
        <f t="shared" si="11"/>
        <v>156</v>
      </c>
      <c r="W48" s="20">
        <f t="shared" si="12"/>
        <v>690</v>
      </c>
      <c r="X48" s="14">
        <f t="shared" si="13"/>
        <v>16.447579352356527</v>
      </c>
      <c r="Y48" s="14">
        <f t="shared" si="14"/>
        <v>22.058823529411764</v>
      </c>
      <c r="Z48" s="14">
        <f t="shared" si="15"/>
        <v>14.3959941581473</v>
      </c>
      <c r="AA48" s="20">
        <v>4257</v>
      </c>
      <c r="AB48" s="14">
        <f t="shared" si="16"/>
        <v>88.817024827873979</v>
      </c>
      <c r="AC48" s="11">
        <v>1026</v>
      </c>
      <c r="AD48" s="11">
        <v>1200</v>
      </c>
      <c r="AE48" s="11">
        <v>6238</v>
      </c>
      <c r="AF48" s="11">
        <v>5440</v>
      </c>
    </row>
    <row r="49" spans="1:32" x14ac:dyDescent="0.25">
      <c r="A49" s="11">
        <v>46</v>
      </c>
      <c r="B49" s="11" t="s">
        <v>63</v>
      </c>
      <c r="C49" s="28">
        <v>18167</v>
      </c>
      <c r="D49" s="20">
        <v>0</v>
      </c>
      <c r="E49" s="20">
        <v>0</v>
      </c>
      <c r="F49" s="20">
        <v>6</v>
      </c>
      <c r="G49" s="20">
        <v>98</v>
      </c>
      <c r="H49" s="20">
        <v>1</v>
      </c>
      <c r="I49" s="20">
        <v>16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52</v>
      </c>
      <c r="Q49" s="20">
        <v>374</v>
      </c>
      <c r="R49" s="20">
        <v>0</v>
      </c>
      <c r="S49" s="20">
        <v>0</v>
      </c>
      <c r="T49" s="20">
        <v>0</v>
      </c>
      <c r="U49" s="20">
        <v>0</v>
      </c>
      <c r="V49" s="20">
        <f t="shared" si="11"/>
        <v>59</v>
      </c>
      <c r="W49" s="20">
        <f t="shared" si="12"/>
        <v>488</v>
      </c>
      <c r="X49" s="14">
        <f t="shared" si="13"/>
        <v>2.9732408325074329</v>
      </c>
      <c r="Y49" s="14">
        <f t="shared" si="14"/>
        <v>2.2142121524201852</v>
      </c>
      <c r="Z49" s="14">
        <f t="shared" si="15"/>
        <v>2.6861892442340505</v>
      </c>
      <c r="AA49" s="20">
        <v>5837</v>
      </c>
      <c r="AB49" s="14">
        <f t="shared" si="16"/>
        <v>32.129685693840479</v>
      </c>
      <c r="AC49" s="11">
        <v>420</v>
      </c>
      <c r="AD49" s="11">
        <v>473</v>
      </c>
      <c r="AE49" s="11">
        <v>14126</v>
      </c>
      <c r="AF49" s="11">
        <v>21362</v>
      </c>
    </row>
    <row r="50" spans="1:32" s="9" customFormat="1" ht="22.5" x14ac:dyDescent="0.45">
      <c r="A50" s="31" t="s">
        <v>49</v>
      </c>
      <c r="B50" s="32"/>
      <c r="C50" s="29">
        <f t="shared" ref="C50:W50" si="17">SUM(C41:C49)</f>
        <v>1922213</v>
      </c>
      <c r="D50" s="22">
        <f t="shared" si="17"/>
        <v>454267</v>
      </c>
      <c r="E50" s="22">
        <f t="shared" si="17"/>
        <v>209205</v>
      </c>
      <c r="F50" s="22">
        <f t="shared" si="17"/>
        <v>43170</v>
      </c>
      <c r="G50" s="22">
        <f t="shared" si="17"/>
        <v>26022</v>
      </c>
      <c r="H50" s="22">
        <f t="shared" si="17"/>
        <v>84397</v>
      </c>
      <c r="I50" s="22">
        <f t="shared" si="17"/>
        <v>38655</v>
      </c>
      <c r="J50" s="22">
        <f t="shared" si="17"/>
        <v>0</v>
      </c>
      <c r="K50" s="22">
        <f t="shared" si="17"/>
        <v>0</v>
      </c>
      <c r="L50" s="22">
        <f t="shared" si="17"/>
        <v>0</v>
      </c>
      <c r="M50" s="22">
        <f t="shared" si="17"/>
        <v>0</v>
      </c>
      <c r="N50" s="22">
        <f t="shared" si="17"/>
        <v>398332</v>
      </c>
      <c r="O50" s="22">
        <f t="shared" si="17"/>
        <v>128230</v>
      </c>
      <c r="P50" s="22">
        <f t="shared" si="17"/>
        <v>60890</v>
      </c>
      <c r="Q50" s="22">
        <f t="shared" si="17"/>
        <v>78576</v>
      </c>
      <c r="R50" s="22">
        <f t="shared" si="17"/>
        <v>0</v>
      </c>
      <c r="S50" s="22">
        <f t="shared" si="17"/>
        <v>0</v>
      </c>
      <c r="T50" s="22">
        <f t="shared" si="17"/>
        <v>20650</v>
      </c>
      <c r="U50" s="22">
        <f t="shared" si="17"/>
        <v>7570</v>
      </c>
      <c r="V50" s="22">
        <f t="shared" si="17"/>
        <v>1061706</v>
      </c>
      <c r="W50" s="22">
        <f t="shared" si="17"/>
        <v>488258</v>
      </c>
      <c r="X50" s="24">
        <f>(AC24/AC24)*100</f>
        <v>100</v>
      </c>
      <c r="Y50" s="24">
        <f>(AD24/AF24)*100</f>
        <v>2.6603896575772596</v>
      </c>
      <c r="Z50" s="24">
        <f>(W24/C24)*100</f>
        <v>3.1605390030735148</v>
      </c>
      <c r="AA50" s="22">
        <f>SUM(AA41:AA49)</f>
        <v>1612330</v>
      </c>
      <c r="AB50" s="24">
        <f>(AA50/C50)*100</f>
        <v>83.878841730859165</v>
      </c>
      <c r="AC50" s="30">
        <f>SUM(AC41:AC49)</f>
        <v>473578</v>
      </c>
      <c r="AD50" s="30">
        <f>SUM(AD41:AD49)</f>
        <v>465381</v>
      </c>
      <c r="AE50" s="30">
        <f>SUM(AE41:AE49)</f>
        <v>2237593</v>
      </c>
      <c r="AF50" s="30">
        <f>SUM(AF41:AF49)</f>
        <v>2055285</v>
      </c>
    </row>
    <row r="51" spans="1:32" s="10" customFormat="1" ht="22.5" hidden="1" x14ac:dyDescent="0.45">
      <c r="A51" s="30"/>
      <c r="B51" s="50" t="s">
        <v>29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ht="22.5" hidden="1" x14ac:dyDescent="0.45">
      <c r="A52" s="30">
        <v>48</v>
      </c>
      <c r="B52" s="30" t="s">
        <v>30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f t="shared" ref="V52:W57" si="18">(D52+F52+H52+J52+L52+N52+P52+R52+T52)</f>
        <v>0</v>
      </c>
      <c r="W52" s="30">
        <f t="shared" si="18"/>
        <v>0</v>
      </c>
      <c r="X52" s="30" t="e">
        <f t="shared" ref="X52:Y57" si="19">(AC52/AE52)*100</f>
        <v>#DIV/0!</v>
      </c>
      <c r="Y52" s="30" t="e">
        <f t="shared" si="19"/>
        <v>#DIV/0!</v>
      </c>
      <c r="Z52" s="24" t="e">
        <f t="shared" ref="Z52:Z57" si="20">(W52/C52)*100</f>
        <v>#DIV/0!</v>
      </c>
      <c r="AA52" s="24">
        <v>0</v>
      </c>
      <c r="AB52" s="24" t="e">
        <f t="shared" ref="AB52:AB57" si="21">(AA52/C52)*100</f>
        <v>#DIV/0!</v>
      </c>
      <c r="AC52" s="30">
        <v>0</v>
      </c>
      <c r="AD52" s="30">
        <v>0</v>
      </c>
      <c r="AE52" s="30">
        <v>0</v>
      </c>
      <c r="AF52" s="30">
        <v>0</v>
      </c>
    </row>
    <row r="53" spans="1:32" ht="22.5" hidden="1" x14ac:dyDescent="0.45">
      <c r="A53" s="30">
        <v>49</v>
      </c>
      <c r="B53" s="30" t="s">
        <v>31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f t="shared" si="18"/>
        <v>0</v>
      </c>
      <c r="W53" s="30">
        <f t="shared" si="18"/>
        <v>0</v>
      </c>
      <c r="X53" s="30" t="e">
        <f t="shared" si="19"/>
        <v>#DIV/0!</v>
      </c>
      <c r="Y53" s="30" t="e">
        <f t="shared" si="19"/>
        <v>#DIV/0!</v>
      </c>
      <c r="Z53" s="24" t="e">
        <f t="shared" si="20"/>
        <v>#DIV/0!</v>
      </c>
      <c r="AA53" s="24">
        <v>0</v>
      </c>
      <c r="AB53" s="24" t="e">
        <f t="shared" si="21"/>
        <v>#DIV/0!</v>
      </c>
      <c r="AC53" s="30">
        <v>0</v>
      </c>
      <c r="AD53" s="30">
        <v>0</v>
      </c>
      <c r="AE53" s="30">
        <v>0</v>
      </c>
      <c r="AF53" s="30">
        <v>0</v>
      </c>
    </row>
    <row r="54" spans="1:32" ht="22.5" hidden="1" x14ac:dyDescent="0.45">
      <c r="A54" s="30">
        <v>50</v>
      </c>
      <c r="B54" s="30" t="s">
        <v>32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f t="shared" si="18"/>
        <v>0</v>
      </c>
      <c r="W54" s="30">
        <f t="shared" si="18"/>
        <v>0</v>
      </c>
      <c r="X54" s="30" t="e">
        <f t="shared" si="19"/>
        <v>#DIV/0!</v>
      </c>
      <c r="Y54" s="30" t="e">
        <f t="shared" si="19"/>
        <v>#DIV/0!</v>
      </c>
      <c r="Z54" s="24" t="e">
        <f t="shared" si="20"/>
        <v>#DIV/0!</v>
      </c>
      <c r="AA54" s="24">
        <v>0</v>
      </c>
      <c r="AB54" s="24" t="e">
        <f t="shared" si="21"/>
        <v>#DIV/0!</v>
      </c>
      <c r="AC54" s="30">
        <v>0</v>
      </c>
      <c r="AD54" s="30">
        <v>0</v>
      </c>
      <c r="AE54" s="30">
        <v>0</v>
      </c>
      <c r="AF54" s="30">
        <v>0</v>
      </c>
    </row>
    <row r="55" spans="1:32" ht="22.5" hidden="1" x14ac:dyDescent="0.45">
      <c r="A55" s="30">
        <v>51</v>
      </c>
      <c r="B55" s="30" t="s">
        <v>33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f t="shared" si="18"/>
        <v>0</v>
      </c>
      <c r="W55" s="30">
        <f t="shared" si="18"/>
        <v>0</v>
      </c>
      <c r="X55" s="30" t="e">
        <f t="shared" si="19"/>
        <v>#DIV/0!</v>
      </c>
      <c r="Y55" s="30" t="e">
        <f t="shared" si="19"/>
        <v>#DIV/0!</v>
      </c>
      <c r="Z55" s="24" t="e">
        <f t="shared" si="20"/>
        <v>#DIV/0!</v>
      </c>
      <c r="AA55" s="24">
        <v>0</v>
      </c>
      <c r="AB55" s="24" t="e">
        <f t="shared" si="21"/>
        <v>#DIV/0!</v>
      </c>
      <c r="AC55" s="30">
        <v>0</v>
      </c>
      <c r="AD55" s="30">
        <v>0</v>
      </c>
      <c r="AE55" s="30">
        <v>0</v>
      </c>
      <c r="AF55" s="30">
        <v>0</v>
      </c>
    </row>
    <row r="56" spans="1:32" ht="22.5" hidden="1" x14ac:dyDescent="0.45">
      <c r="A56" s="30">
        <v>52</v>
      </c>
      <c r="B56" s="30" t="s">
        <v>34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f t="shared" si="18"/>
        <v>0</v>
      </c>
      <c r="W56" s="30">
        <f t="shared" si="18"/>
        <v>0</v>
      </c>
      <c r="X56" s="30" t="e">
        <f t="shared" si="19"/>
        <v>#DIV/0!</v>
      </c>
      <c r="Y56" s="30" t="e">
        <f t="shared" si="19"/>
        <v>#DIV/0!</v>
      </c>
      <c r="Z56" s="24" t="e">
        <f t="shared" si="20"/>
        <v>#DIV/0!</v>
      </c>
      <c r="AA56" s="24">
        <v>0</v>
      </c>
      <c r="AB56" s="24" t="e">
        <f t="shared" si="21"/>
        <v>#DIV/0!</v>
      </c>
      <c r="AC56" s="30">
        <v>0</v>
      </c>
      <c r="AD56" s="30">
        <v>0</v>
      </c>
      <c r="AE56" s="30">
        <v>0</v>
      </c>
      <c r="AF56" s="30">
        <v>0</v>
      </c>
    </row>
    <row r="57" spans="1:32" ht="22.5" hidden="1" x14ac:dyDescent="0.45">
      <c r="A57" s="30">
        <v>53</v>
      </c>
      <c r="B57" s="30" t="s">
        <v>35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f t="shared" si="18"/>
        <v>0</v>
      </c>
      <c r="W57" s="30">
        <f t="shared" si="18"/>
        <v>0</v>
      </c>
      <c r="X57" s="30" t="e">
        <f t="shared" si="19"/>
        <v>#DIV/0!</v>
      </c>
      <c r="Y57" s="30" t="e">
        <f t="shared" si="19"/>
        <v>#DIV/0!</v>
      </c>
      <c r="Z57" s="24" t="e">
        <f t="shared" si="20"/>
        <v>#DIV/0!</v>
      </c>
      <c r="AA57" s="24">
        <v>0</v>
      </c>
      <c r="AB57" s="24" t="e">
        <f t="shared" si="21"/>
        <v>#DIV/0!</v>
      </c>
      <c r="AC57" s="30">
        <v>0</v>
      </c>
      <c r="AD57" s="30">
        <v>0</v>
      </c>
      <c r="AE57" s="30">
        <v>0</v>
      </c>
      <c r="AF57" s="30">
        <v>0</v>
      </c>
    </row>
    <row r="58" spans="1:32" ht="22.5" hidden="1" x14ac:dyDescent="0.45">
      <c r="A58" s="51" t="s">
        <v>23</v>
      </c>
      <c r="B58" s="50"/>
      <c r="C58" s="30">
        <f t="shared" ref="C58:W58" si="22">SUM(C52:C57)</f>
        <v>0</v>
      </c>
      <c r="D58" s="30">
        <f t="shared" si="22"/>
        <v>0</v>
      </c>
      <c r="E58" s="30">
        <f t="shared" si="22"/>
        <v>0</v>
      </c>
      <c r="F58" s="30">
        <f t="shared" si="22"/>
        <v>0</v>
      </c>
      <c r="G58" s="30">
        <f t="shared" si="22"/>
        <v>0</v>
      </c>
      <c r="H58" s="30">
        <f t="shared" si="22"/>
        <v>0</v>
      </c>
      <c r="I58" s="30">
        <f t="shared" si="22"/>
        <v>0</v>
      </c>
      <c r="J58" s="30">
        <f t="shared" si="22"/>
        <v>0</v>
      </c>
      <c r="K58" s="30">
        <f t="shared" si="22"/>
        <v>0</v>
      </c>
      <c r="L58" s="30">
        <f t="shared" si="22"/>
        <v>0</v>
      </c>
      <c r="M58" s="30">
        <f t="shared" si="22"/>
        <v>0</v>
      </c>
      <c r="N58" s="30">
        <f t="shared" si="22"/>
        <v>0</v>
      </c>
      <c r="O58" s="30">
        <f t="shared" si="22"/>
        <v>0</v>
      </c>
      <c r="P58" s="30">
        <f t="shared" si="22"/>
        <v>0</v>
      </c>
      <c r="Q58" s="30">
        <f t="shared" si="22"/>
        <v>0</v>
      </c>
      <c r="R58" s="30">
        <f t="shared" si="22"/>
        <v>0</v>
      </c>
      <c r="S58" s="30">
        <f t="shared" si="22"/>
        <v>0</v>
      </c>
      <c r="T58" s="30">
        <f t="shared" si="22"/>
        <v>0</v>
      </c>
      <c r="U58" s="30">
        <f t="shared" si="22"/>
        <v>0</v>
      </c>
      <c r="V58" s="30">
        <f t="shared" si="22"/>
        <v>0</v>
      </c>
      <c r="W58" s="30">
        <f t="shared" si="22"/>
        <v>0</v>
      </c>
      <c r="X58" s="30">
        <f>(AC24/AC24)*100</f>
        <v>100</v>
      </c>
      <c r="Y58" s="30">
        <f>(AD24/AF24)*100</f>
        <v>2.6603896575772596</v>
      </c>
      <c r="Z58" s="24">
        <f>(W24/C24)*100</f>
        <v>3.1605390030735148</v>
      </c>
      <c r="AA58" s="24">
        <f>SUM(AA52:AA57)</f>
        <v>0</v>
      </c>
      <c r="AB58" s="24">
        <f>(AA24/C24)*100</f>
        <v>54.248707962010023</v>
      </c>
      <c r="AC58" s="30">
        <f>SUM(AC52:AC57)</f>
        <v>0</v>
      </c>
      <c r="AD58" s="30">
        <f>SUM(AD52:AD57)</f>
        <v>0</v>
      </c>
      <c r="AE58" s="30">
        <f>SUM(AE52:AE57)</f>
        <v>0</v>
      </c>
      <c r="AF58" s="30">
        <f>SUM(AF52:AF57)</f>
        <v>0</v>
      </c>
    </row>
    <row r="59" spans="1:32" ht="22.5" x14ac:dyDescent="0.45">
      <c r="A59" s="31" t="s">
        <v>54</v>
      </c>
      <c r="B59" s="32"/>
      <c r="C59" s="22">
        <f>SUM(Sheet1!C19+Sheet1!C22+C12+C15+C39+C50+C58)</f>
        <v>111850753</v>
      </c>
      <c r="D59" s="22">
        <f>SUM(Sheet1!D19+Sheet1!D22+D12+D15+D39+D50+D58)</f>
        <v>3717364</v>
      </c>
      <c r="E59" s="22">
        <f>SUM(Sheet1!E19+Sheet1!E22+E12+E15+E39+E50+E58)</f>
        <v>7145720</v>
      </c>
      <c r="F59" s="22">
        <f>SUM(Sheet1!F19+Sheet1!F22+F12+F15+F39+F50+F58)</f>
        <v>231428</v>
      </c>
      <c r="G59" s="22">
        <f>SUM(Sheet1!G19+Sheet1!G22+G12+G15+G39+G50+G58)</f>
        <v>665790</v>
      </c>
      <c r="H59" s="22">
        <f>SUM(Sheet1!H19+Sheet1!H22+H12+H15+H39+H50+H58)</f>
        <v>396004</v>
      </c>
      <c r="I59" s="22">
        <f>SUM(Sheet1!I19+Sheet1!I22+I12+I15+I39+I50+I58)</f>
        <v>720978</v>
      </c>
      <c r="J59" s="22">
        <f>SUM(Sheet1!J19+Sheet1!J22+J12+J15+J39+J50+J58)</f>
        <v>4416</v>
      </c>
      <c r="K59" s="22">
        <f>SUM(Sheet1!K19+Sheet1!K22+K12+K15+K39+K50+K58)</f>
        <v>3310</v>
      </c>
      <c r="L59" s="22">
        <f>SUM(Sheet1!L19+Sheet1!L22+L12+L15+L39+L50+L58)</f>
        <v>50850</v>
      </c>
      <c r="M59" s="22">
        <f>SUM(Sheet1!M19+Sheet1!M22+M12+M15+M39+M50+M58)</f>
        <v>77412</v>
      </c>
      <c r="N59" s="22">
        <f>SUM(Sheet1!N19+Sheet1!N22+N12+N15+N39+N50+N58)</f>
        <v>1117075</v>
      </c>
      <c r="O59" s="22">
        <f>SUM(Sheet1!O19+Sheet1!O22+O12+O15+O39+O50+O58)</f>
        <v>520246</v>
      </c>
      <c r="P59" s="22">
        <f>SUM(Sheet1!P19+Sheet1!P22+P12+P15+P39+P50+P58)</f>
        <v>365654</v>
      </c>
      <c r="Q59" s="22">
        <f>SUM(Sheet1!Q19+Sheet1!Q22+Q12+Q15+Q39+Q50+Q58)</f>
        <v>1673506</v>
      </c>
      <c r="R59" s="22">
        <f>SUM(Sheet1!R19+Sheet1!R22+R12+R15+R39+R50+R58)</f>
        <v>34970</v>
      </c>
      <c r="S59" s="22">
        <f>SUM(Sheet1!S19+Sheet1!S22+S12+S15+S39+S50+S58)</f>
        <v>203</v>
      </c>
      <c r="T59" s="22">
        <f>SUM(Sheet1!T19+Sheet1!T22+T12+T15+T39+T50+T58)</f>
        <v>253502</v>
      </c>
      <c r="U59" s="22">
        <f>SUM(Sheet1!U19+Sheet1!U22+U12+U15+U39+U50+U58)</f>
        <v>573155</v>
      </c>
      <c r="V59" s="22">
        <f>SUM(Sheet1!V19+Sheet1!V22+V12+V15+V39+V50+V58)</f>
        <v>6171263</v>
      </c>
      <c r="W59" s="22">
        <f>SUM(Sheet1!W19+Sheet1!W22+W12+W15+W39+W50+W58)</f>
        <v>11380320</v>
      </c>
      <c r="X59" s="24">
        <f>(AC24/AC24)*100</f>
        <v>100</v>
      </c>
      <c r="Y59" s="24">
        <f>(AD24/AF24)*100</f>
        <v>2.6603896575772596</v>
      </c>
      <c r="Z59" s="24">
        <f>(W24/C24)*100</f>
        <v>3.1605390030735148</v>
      </c>
      <c r="AA59" s="22">
        <f>SUM(Sheet1!AA19+Sheet1!AA22+AA12+AA15+AA39+AA50+AA58)</f>
        <v>65565802</v>
      </c>
      <c r="AB59" s="24">
        <f>(AA59/C59)*100</f>
        <v>58.619008134884886</v>
      </c>
      <c r="AC59" s="30">
        <f>SUM(Sheet1!AC19+Sheet1!AC22+AC12+AC15+AC39+AC50+AC58)</f>
        <v>11137611</v>
      </c>
      <c r="AD59" s="30">
        <f>SUM(Sheet1!AD19+Sheet1!AD22+AD12+AD15+AD39+AD50+AD58)</f>
        <v>10317394</v>
      </c>
      <c r="AE59" s="30">
        <f>SUM(Sheet1!AE19+Sheet1!AE22+AE12+AE15+AE39+AE50+AE58)</f>
        <v>123152777</v>
      </c>
      <c r="AF59" s="30">
        <f>SUM(Sheet1!AF19+Sheet1!AF22+AF12+AF15+AF39+AF50+AF58)</f>
        <v>115329848</v>
      </c>
    </row>
    <row r="60" spans="1:32" x14ac:dyDescent="0.25">
      <c r="A60" s="11"/>
      <c r="B60" s="25" t="s">
        <v>36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</sheetData>
  <mergeCells count="29">
    <mergeCell ref="X5:Z5"/>
    <mergeCell ref="L5:M5"/>
    <mergeCell ref="C5:C6"/>
    <mergeCell ref="T5:U5"/>
    <mergeCell ref="J5:K5"/>
    <mergeCell ref="N5:O5"/>
    <mergeCell ref="P5:Q5"/>
    <mergeCell ref="R5:S5"/>
    <mergeCell ref="A5:A6"/>
    <mergeCell ref="B5:B6"/>
    <mergeCell ref="D5:E5"/>
    <mergeCell ref="F5:G5"/>
    <mergeCell ref="H5:I5"/>
    <mergeCell ref="B51:AF51"/>
    <mergeCell ref="A58:B58"/>
    <mergeCell ref="A59:B59"/>
    <mergeCell ref="A1:AB1"/>
    <mergeCell ref="A2:AB2"/>
    <mergeCell ref="A15:B15"/>
    <mergeCell ref="B16:AF16"/>
    <mergeCell ref="A39:B39"/>
    <mergeCell ref="B40:AF40"/>
    <mergeCell ref="A50:B50"/>
    <mergeCell ref="AA5:AA6"/>
    <mergeCell ref="AB5:AB6"/>
    <mergeCell ref="B8:AF8"/>
    <mergeCell ref="A12:B12"/>
    <mergeCell ref="B13:AF13"/>
    <mergeCell ref="V5:W5"/>
  </mergeCells>
  <printOptions horizontalCentered="1" verticalCentered="1"/>
  <pageMargins left="0.59055118110236227" right="0.59055118110236227" top="0.59055118110236227" bottom="0.59055118110236227" header="0" footer="0"/>
  <pageSetup paperSize="9" scale="32" orientation="landscape" r:id="rId1"/>
  <colBreaks count="1" manualBreakCount="1">
    <brk id="3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2026-02-12T08:44:13Z</cp:lastPrinted>
  <dcterms:created xsi:type="dcterms:W3CDTF">2012-02-17T20:05:54Z</dcterms:created>
  <dcterms:modified xsi:type="dcterms:W3CDTF">2026-02-13T08:24:15Z</dcterms:modified>
</cp:coreProperties>
</file>